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00" windowHeight="7755"/>
  </bookViews>
  <sheets>
    <sheet name="Arkusz1" sheetId="1" r:id="rId1"/>
  </sheets>
  <definedNames>
    <definedName name="_xlnm.Print_Area" localSheetId="0">Arkusz1!$A$1:$K$75</definedName>
  </definedNames>
  <calcPr calcId="162913"/>
</workbook>
</file>

<file path=xl/calcChain.xml><?xml version="1.0" encoding="utf-8"?>
<calcChain xmlns="http://schemas.openxmlformats.org/spreadsheetml/2006/main">
  <c r="H15" i="1" l="1"/>
  <c r="H34" i="1" l="1"/>
  <c r="J34" i="1" s="1"/>
  <c r="H23" i="1"/>
  <c r="J23" i="1" s="1"/>
  <c r="K23" i="1" s="1"/>
  <c r="H24" i="1"/>
  <c r="J24" i="1" s="1"/>
  <c r="K24" i="1" s="1"/>
  <c r="H25" i="1"/>
  <c r="J25" i="1" s="1"/>
  <c r="H18" i="1"/>
  <c r="J18" i="1" s="1"/>
  <c r="K34" i="1" l="1"/>
  <c r="K25" i="1"/>
  <c r="K18" i="1"/>
  <c r="H48" i="1"/>
  <c r="L1148" i="1" l="1"/>
  <c r="M1894" i="1" l="1"/>
  <c r="L1140" i="1"/>
  <c r="M1886" i="1" l="1"/>
  <c r="H50" i="1"/>
  <c r="J50" i="1" s="1"/>
  <c r="K50" i="1" s="1"/>
  <c r="H49" i="1"/>
  <c r="J49" i="1" s="1"/>
  <c r="K49" i="1" s="1"/>
  <c r="J48" i="1"/>
  <c r="K48" i="1" s="1"/>
  <c r="H47" i="1"/>
  <c r="H46" i="1"/>
  <c r="H51" i="1" l="1"/>
  <c r="E57" i="1" s="1"/>
  <c r="J46" i="1"/>
  <c r="J47" i="1"/>
  <c r="K47" i="1" s="1"/>
  <c r="L1218" i="1"/>
  <c r="L1216" i="1"/>
  <c r="M1962" i="1" s="1"/>
  <c r="L1210" i="1"/>
  <c r="M1956" i="1" s="1"/>
  <c r="L1208" i="1"/>
  <c r="M1954" i="1" s="1"/>
  <c r="L1202" i="1"/>
  <c r="L1200" i="1"/>
  <c r="M1946" i="1" s="1"/>
  <c r="L1194" i="1"/>
  <c r="M1940" i="1" s="1"/>
  <c r="L1192" i="1"/>
  <c r="M1938" i="1" s="1"/>
  <c r="L1184" i="1"/>
  <c r="M1930" i="1" s="1"/>
  <c r="L1178" i="1"/>
  <c r="M1924" i="1" s="1"/>
  <c r="L1176" i="1"/>
  <c r="M1922" i="1" s="1"/>
  <c r="L1170" i="1"/>
  <c r="L1168" i="1"/>
  <c r="M1914" i="1" s="1"/>
  <c r="L1162" i="1"/>
  <c r="M1908" i="1" s="1"/>
  <c r="L1160" i="1"/>
  <c r="M1906" i="1" s="1"/>
  <c r="L1154" i="1"/>
  <c r="L1152" i="1"/>
  <c r="M1898" i="1" s="1"/>
  <c r="L1150" i="1"/>
  <c r="M1896" i="1" s="1"/>
  <c r="L1144" i="1"/>
  <c r="L1142" i="1"/>
  <c r="M1888" i="1" s="1"/>
  <c r="L1132" i="1"/>
  <c r="M1878" i="1" s="1"/>
  <c r="L1130" i="1"/>
  <c r="M1876" i="1" s="1"/>
  <c r="L1124" i="1"/>
  <c r="L1122" i="1"/>
  <c r="M1868" i="1" s="1"/>
  <c r="L1116" i="1"/>
  <c r="M1862" i="1" s="1"/>
  <c r="L1114" i="1"/>
  <c r="M1860" i="1" s="1"/>
  <c r="L1108" i="1"/>
  <c r="L1106" i="1"/>
  <c r="M1852" i="1" s="1"/>
  <c r="L1100" i="1"/>
  <c r="M1846" i="1" s="1"/>
  <c r="L1094" i="1"/>
  <c r="M1840" i="1" s="1"/>
  <c r="L1092" i="1"/>
  <c r="M1838" i="1" s="1"/>
  <c r="L1086" i="1"/>
  <c r="L1084" i="1"/>
  <c r="M1830" i="1" s="1"/>
  <c r="L1082" i="1"/>
  <c r="L1070" i="1"/>
  <c r="M1816" i="1" s="1"/>
  <c r="L1062" i="1"/>
  <c r="M1808" i="1" s="1"/>
  <c r="L1054" i="1"/>
  <c r="M1800" i="1" s="1"/>
  <c r="L1052" i="1"/>
  <c r="L1044" i="1"/>
  <c r="M1790" i="1" s="1"/>
  <c r="L1036" i="1"/>
  <c r="M1782" i="1" s="1"/>
  <c r="L1028" i="1"/>
  <c r="M1774" i="1" s="1"/>
  <c r="L1026" i="1"/>
  <c r="L1020" i="1"/>
  <c r="M1766" i="1" s="1"/>
  <c r="L1018" i="1"/>
  <c r="L1010" i="1"/>
  <c r="M1756" i="1" s="1"/>
  <c r="L1008" i="1"/>
  <c r="L1002" i="1"/>
  <c r="M1748" i="1" s="1"/>
  <c r="L996" i="1"/>
  <c r="L994" i="1"/>
  <c r="M1740" i="1" s="1"/>
  <c r="L992" i="1"/>
  <c r="L988" i="1"/>
  <c r="M1734" i="1" s="1"/>
  <c r="L986" i="1"/>
  <c r="M1732" i="1" s="1"/>
  <c r="L984" i="1"/>
  <c r="L980" i="1"/>
  <c r="M1726" i="1" s="1"/>
  <c r="L978" i="1"/>
  <c r="M1724" i="1" s="1"/>
  <c r="L976" i="1"/>
  <c r="L972" i="1"/>
  <c r="M1718" i="1" s="1"/>
  <c r="L970" i="1"/>
  <c r="M1716" i="1" s="1"/>
  <c r="L968" i="1"/>
  <c r="H37" i="1"/>
  <c r="H38" i="1"/>
  <c r="J38" i="1" s="1"/>
  <c r="K38" i="1" s="1"/>
  <c r="H13" i="1"/>
  <c r="H36" i="1"/>
  <c r="J36" i="1" s="1"/>
  <c r="K36" i="1" s="1"/>
  <c r="H35" i="1"/>
  <c r="J35" i="1" s="1"/>
  <c r="K35" i="1" s="1"/>
  <c r="H19" i="1"/>
  <c r="J19" i="1" s="1"/>
  <c r="H22" i="1"/>
  <c r="H30" i="1"/>
  <c r="J30" i="1" s="1"/>
  <c r="K30" i="1" s="1"/>
  <c r="H26" i="1"/>
  <c r="H28" i="1"/>
  <c r="H21" i="1"/>
  <c r="J21" i="1" s="1"/>
  <c r="K21" i="1" s="1"/>
  <c r="H33" i="1"/>
  <c r="J33" i="1" s="1"/>
  <c r="K33" i="1" s="1"/>
  <c r="H32" i="1"/>
  <c r="J32" i="1" s="1"/>
  <c r="H20" i="1"/>
  <c r="J20" i="1" s="1"/>
  <c r="K20" i="1" s="1"/>
  <c r="H16" i="1"/>
  <c r="J16" i="1" s="1"/>
  <c r="K16" i="1" s="1"/>
  <c r="H17" i="1"/>
  <c r="J17" i="1" s="1"/>
  <c r="K17" i="1" s="1"/>
  <c r="H14" i="1"/>
  <c r="J14" i="1" s="1"/>
  <c r="K14" i="1" s="1"/>
  <c r="H29" i="1"/>
  <c r="H31" i="1"/>
  <c r="J31" i="1" s="1"/>
  <c r="K31" i="1" s="1"/>
  <c r="H27" i="1"/>
  <c r="J13" i="1" l="1"/>
  <c r="K13" i="1" s="1"/>
  <c r="M1854" i="1"/>
  <c r="M1900" i="1"/>
  <c r="M1948" i="1"/>
  <c r="L1042" i="1"/>
  <c r="M1788" i="1" s="1"/>
  <c r="L1034" i="1"/>
  <c r="M1780" i="1" s="1"/>
  <c r="L1060" i="1"/>
  <c r="M1806" i="1" s="1"/>
  <c r="M1890" i="1"/>
  <c r="M1964" i="1"/>
  <c r="M1742" i="1"/>
  <c r="M1764" i="1"/>
  <c r="L1068" i="1"/>
  <c r="M1814" i="1" s="1"/>
  <c r="L1138" i="1"/>
  <c r="M1884" i="1" s="1"/>
  <c r="J51" i="1"/>
  <c r="F57" i="1" s="1"/>
  <c r="K46" i="1"/>
  <c r="K51" i="1" s="1"/>
  <c r="G57" i="1" s="1"/>
  <c r="H39" i="1"/>
  <c r="E56" i="1" s="1"/>
  <c r="E58" i="1" s="1"/>
  <c r="J27" i="1"/>
  <c r="K27" i="1" s="1"/>
  <c r="L1186" i="1"/>
  <c r="M1932" i="1" s="1"/>
  <c r="J26" i="1"/>
  <c r="K26" i="1" s="1"/>
  <c r="L1004" i="1"/>
  <c r="M1750" i="1" s="1"/>
  <c r="L1012" i="1"/>
  <c r="M1758" i="1" s="1"/>
  <c r="M1772" i="1"/>
  <c r="M1798" i="1"/>
  <c r="L1078" i="1"/>
  <c r="M1824" i="1" s="1"/>
  <c r="M1832" i="1"/>
  <c r="K19" i="1"/>
  <c r="K32" i="1"/>
  <c r="L1076" i="1"/>
  <c r="M1822" i="1" s="1"/>
  <c r="M1870" i="1"/>
  <c r="M1916" i="1"/>
  <c r="L1006" i="1"/>
  <c r="M1752" i="1" s="1"/>
  <c r="L1112" i="1"/>
  <c r="M1858" i="1" s="1"/>
  <c r="L1128" i="1"/>
  <c r="M1874" i="1" s="1"/>
  <c r="L1158" i="1"/>
  <c r="M1904" i="1" s="1"/>
  <c r="L1174" i="1"/>
  <c r="M1920" i="1" s="1"/>
  <c r="L1190" i="1"/>
  <c r="M1936" i="1" s="1"/>
  <c r="L1206" i="1"/>
  <c r="M1952" i="1" s="1"/>
  <c r="L1000" i="1"/>
  <c r="M1746" i="1" s="1"/>
  <c r="M1754" i="1"/>
  <c r="L1014" i="1"/>
  <c r="M1760" i="1" s="1"/>
  <c r="L1022" i="1"/>
  <c r="M1768" i="1" s="1"/>
  <c r="L1030" i="1"/>
  <c r="M1776" i="1" s="1"/>
  <c r="L1038" i="1"/>
  <c r="M1784" i="1" s="1"/>
  <c r="L1046" i="1"/>
  <c r="M1792" i="1" s="1"/>
  <c r="L1056" i="1"/>
  <c r="M1802" i="1" s="1"/>
  <c r="L1064" i="1"/>
  <c r="M1810" i="1" s="1"/>
  <c r="L1072" i="1"/>
  <c r="M1818" i="1" s="1"/>
  <c r="L1090" i="1"/>
  <c r="M1836" i="1" s="1"/>
  <c r="L1098" i="1"/>
  <c r="M1844" i="1" s="1"/>
  <c r="L1104" i="1"/>
  <c r="M1850" i="1" s="1"/>
  <c r="L974" i="1"/>
  <c r="M1720" i="1" s="1"/>
  <c r="L982" i="1"/>
  <c r="M1728" i="1" s="1"/>
  <c r="L990" i="1"/>
  <c r="M1736" i="1" s="1"/>
  <c r="L1080" i="1"/>
  <c r="M1826" i="1" s="1"/>
  <c r="L1120" i="1"/>
  <c r="M1866" i="1" s="1"/>
  <c r="L1136" i="1"/>
  <c r="M1882" i="1" s="1"/>
  <c r="L1166" i="1"/>
  <c r="M1912" i="1" s="1"/>
  <c r="L1182" i="1"/>
  <c r="M1928" i="1" s="1"/>
  <c r="L1198" i="1"/>
  <c r="M1944" i="1" s="1"/>
  <c r="L1214" i="1"/>
  <c r="M1960" i="1" s="1"/>
  <c r="M1714" i="1"/>
  <c r="M1722" i="1"/>
  <c r="M1730" i="1"/>
  <c r="M1738" i="1"/>
  <c r="L998" i="1"/>
  <c r="M1744" i="1" s="1"/>
  <c r="L1016" i="1"/>
  <c r="M1762" i="1" s="1"/>
  <c r="L1024" i="1"/>
  <c r="M1770" i="1" s="1"/>
  <c r="L1032" i="1"/>
  <c r="M1778" i="1" s="1"/>
  <c r="L1040" i="1"/>
  <c r="M1786" i="1" s="1"/>
  <c r="L1048" i="1"/>
  <c r="M1794" i="1" s="1"/>
  <c r="L1050" i="1"/>
  <c r="M1796" i="1" s="1"/>
  <c r="L1058" i="1"/>
  <c r="M1804" i="1" s="1"/>
  <c r="L1066" i="1"/>
  <c r="M1812" i="1" s="1"/>
  <c r="L1074" i="1"/>
  <c r="M1820" i="1" s="1"/>
  <c r="M1828" i="1"/>
  <c r="L1088" i="1"/>
  <c r="M1834" i="1" s="1"/>
  <c r="L1096" i="1"/>
  <c r="M1842" i="1" s="1"/>
  <c r="L1102" i="1"/>
  <c r="M1848" i="1" s="1"/>
  <c r="L1110" i="1"/>
  <c r="M1856" i="1" s="1"/>
  <c r="L1118" i="1"/>
  <c r="M1864" i="1" s="1"/>
  <c r="L1126" i="1"/>
  <c r="M1872" i="1" s="1"/>
  <c r="L1134" i="1"/>
  <c r="M1880" i="1" s="1"/>
  <c r="L1146" i="1"/>
  <c r="M1892" i="1" s="1"/>
  <c r="L1156" i="1"/>
  <c r="M1902" i="1" s="1"/>
  <c r="L1164" i="1"/>
  <c r="M1910" i="1" s="1"/>
  <c r="L1172" i="1"/>
  <c r="M1918" i="1" s="1"/>
  <c r="L1180" i="1"/>
  <c r="M1926" i="1" s="1"/>
  <c r="L1188" i="1"/>
  <c r="M1934" i="1" s="1"/>
  <c r="L1196" i="1"/>
  <c r="M1942" i="1" s="1"/>
  <c r="L1204" i="1"/>
  <c r="M1950" i="1" s="1"/>
  <c r="L1212" i="1"/>
  <c r="M1958" i="1" s="1"/>
  <c r="L1220" i="1"/>
  <c r="M1966" i="1" s="1"/>
  <c r="J37" i="1"/>
  <c r="K37" i="1" s="1"/>
  <c r="J29" i="1"/>
  <c r="K29" i="1" s="1"/>
  <c r="J15" i="1"/>
  <c r="K15" i="1" s="1"/>
  <c r="J28" i="1"/>
  <c r="K28" i="1" s="1"/>
  <c r="J22" i="1"/>
  <c r="K22" i="1" s="1"/>
  <c r="M1968" i="1" l="1"/>
  <c r="L1222" i="1"/>
  <c r="K39" i="1"/>
  <c r="G56" i="1" s="1"/>
  <c r="G58" i="1" s="1"/>
  <c r="J39" i="1"/>
  <c r="F56" i="1" s="1"/>
  <c r="F58" i="1" s="1"/>
</calcChain>
</file>

<file path=xl/sharedStrings.xml><?xml version="1.0" encoding="utf-8"?>
<sst xmlns="http://schemas.openxmlformats.org/spreadsheetml/2006/main" count="182" uniqueCount="120">
  <si>
    <t>LP.</t>
  </si>
  <si>
    <t>NAZWA URZĄDZENIA</t>
  </si>
  <si>
    <t>ILOŚĆ PRZEGLĄDÓW</t>
  </si>
  <si>
    <t>[PLN]</t>
  </si>
  <si>
    <t xml:space="preserve">WARTOŚĆ </t>
  </si>
  <si>
    <t>VAT-U</t>
  </si>
  <si>
    <t>WARTOŚĆ BRUTTO</t>
  </si>
  <si>
    <t>-</t>
  </si>
  <si>
    <t>(5 x 6 x 7)</t>
  </si>
  <si>
    <t>(8 x 9)</t>
  </si>
  <si>
    <t>(8 + 10)</t>
  </si>
  <si>
    <t>DACH</t>
  </si>
  <si>
    <t>RAZEM</t>
  </si>
  <si>
    <t>- - - - -</t>
  </si>
  <si>
    <t>PET</t>
  </si>
  <si>
    <t xml:space="preserve">KLINIKA </t>
  </si>
  <si>
    <t>MAS ACP 080</t>
  </si>
  <si>
    <t>ODT</t>
  </si>
  <si>
    <t>GALETTI LSE374CS</t>
  </si>
  <si>
    <t>AERMEC ANLI080HP T</t>
  </si>
  <si>
    <t>AERMEC NRL 0700 P4</t>
  </si>
  <si>
    <t>AERMEC ANL -152A</t>
  </si>
  <si>
    <t>POMIESZCZENIE</t>
  </si>
  <si>
    <t>Cliniac złoty</t>
  </si>
  <si>
    <t>(9 x 10)</t>
  </si>
  <si>
    <t>(9 + 11)</t>
  </si>
  <si>
    <t>CZĘŚĆ</t>
  </si>
  <si>
    <t>NAZWA CZĘŚCI</t>
  </si>
  <si>
    <t>II</t>
  </si>
  <si>
    <t>AGREGAT WODY LODOWEJ</t>
  </si>
  <si>
    <t>CHŁODZENIE AKCELERATORÓW– AGREGATY ZE SKRAPLACZAMI ZEWNĘTRZNYMI</t>
  </si>
  <si>
    <t>Wartość netto : _____________________________________________________________________ PLN</t>
  </si>
  <si>
    <t>Słownie : __________________________________________________________________________ PLN</t>
  </si>
  <si>
    <t>Wartość brutto : ____________________________________________________________________ PLN</t>
  </si>
  <si>
    <t xml:space="preserve">Słownie  :  _________________________________________________________________________ PLN </t>
  </si>
  <si>
    <t>2. CENA ZA USUWANIE AWARII /ROBOCZOGODZINA/</t>
  </si>
  <si>
    <t>Stałość cen przez cały okres trwania umowy.</t>
  </si>
  <si>
    <t>Załącznik nr 1.</t>
  </si>
  <si>
    <t>SPECYFIKACJA ASORTYMENTOWO-CENOWA</t>
  </si>
  <si>
    <t>Świadczenie usług serwisowania oraz napraw urządzeń wentylacji, klimatyzacji i chłodniczych dla</t>
  </si>
  <si>
    <t>Narodowego Instytutu Onkologii im. Marii Skłodowskiej-Curie – Państwowego Instytutu Badawczego</t>
  </si>
  <si>
    <t>Oddziału w Gliwicach</t>
  </si>
  <si>
    <t>_____________________________ , dnia _______________________2025 r.</t>
  </si>
  <si>
    <t>zadanie 2</t>
  </si>
  <si>
    <t>PODSUMOWANIE: ŚWIADCZENIE USŁUG SERWISOWANIA</t>
  </si>
  <si>
    <t> CZĘŚĆ I – AGREGAT WODY LODOWEJ</t>
  </si>
  <si>
    <t> CZĘŚĆ II - CHŁODZENIE AKCELERATORÓW– AGREGATY ZE SKRAPLACZAMI ZEWNĘTRZNYMI</t>
  </si>
  <si>
    <t>I</t>
  </si>
  <si>
    <t>RAZEM: SUMA (CZĘŚĆ I ; CZĘŚĆ II)</t>
  </si>
  <si>
    <t>Załącznik nr 5 do zapytania o cenę.</t>
  </si>
  <si>
    <t>BUDYNEK / PIĘTRO</t>
  </si>
  <si>
    <t>CENA JEDNOSTKOWA NETTO [PLN]</t>
  </si>
  <si>
    <t>WARTOŚĆ NETTO [PLN]</t>
  </si>
  <si>
    <t>VAT [%]</t>
  </si>
  <si>
    <t>WARTOŚĆ VAT [PLN]</t>
  </si>
  <si>
    <t>WARTOŚĆ BRUTTO [PLN]</t>
  </si>
  <si>
    <t>ILOŚĆ URZĄDZEŃ [SZT.]</t>
  </si>
  <si>
    <t>WARTOŚĆ NETTO  ZA WSZYSTKIE PRZEGLĄDY [PLN]</t>
  </si>
  <si>
    <t>WARTOŚĆ VAT  ZA WSZYSTKIE PRZEGLĄDY [PLN]</t>
  </si>
  <si>
    <t>WARTOŚĆ BRUTTO ZA WSZYSTKIE PRZEGLĄDY [PLN]</t>
  </si>
  <si>
    <t>AERMEC NRA 325 LF4</t>
  </si>
  <si>
    <t>AERMEC NRA 650.04</t>
  </si>
  <si>
    <t>THERMOCOLD WOCg – 140/FC/PZ</t>
  </si>
  <si>
    <t>THERMOCOLD OWS 280-S</t>
  </si>
  <si>
    <t>THERMOCOLD POW 50-15/10/22</t>
  </si>
  <si>
    <t>BUDYNEK</t>
  </si>
  <si>
    <t>MIEJSCE INSTALACJI</t>
  </si>
  <si>
    <t>DACH POMPOWNI
(aparat 1)</t>
  </si>
  <si>
    <t>DACH POMPOWNI
(aparat 2)</t>
  </si>
  <si>
    <t>DACH POMPOWNI
(klimakonwektory)</t>
  </si>
  <si>
    <t>AERMEC NRA 275 LF4 (Free-Cooling)</t>
  </si>
  <si>
    <t>AERMEC NRL 550 FEJ04 (belka rozdzielcza)</t>
  </si>
  <si>
    <t>DACH POMPOWNI
(układy wentylacji)</t>
  </si>
  <si>
    <t>ŁĄCZNIK 1-2</t>
  </si>
  <si>
    <t>ŁĄCZNIK 2-3</t>
  </si>
  <si>
    <t>DACH
(klinika 4p str.B)</t>
  </si>
  <si>
    <t>DACH
(klinika 4p str.A)</t>
  </si>
  <si>
    <t>AERMEC NRL 280 EJ04</t>
  </si>
  <si>
    <t>DACH
(klinika 8p str.A+B)</t>
  </si>
  <si>
    <t>AERMEC NRL 750 L04</t>
  </si>
  <si>
    <t>AERMEC ANL 650-LJ03</t>
  </si>
  <si>
    <t>DACH
(klinika 1p str.B)</t>
  </si>
  <si>
    <t>AERMEC ANL 650 L04T6</t>
  </si>
  <si>
    <t>AERMEC TBX 3502 (pendolino)</t>
  </si>
  <si>
    <t>NA GRUNCIE PRZY BUDYNKU ODT I PROSEKTURY</t>
  </si>
  <si>
    <t>AERMEC NRL 0750 FE04</t>
  </si>
  <si>
    <t>DACH
(mikrobiologia)</t>
  </si>
  <si>
    <t>ŁĄCZNIK 3-7</t>
  </si>
  <si>
    <t>DACH
(NMR2)</t>
  </si>
  <si>
    <t>AERMEC NRB 0552 L04</t>
  </si>
  <si>
    <t>INSTYTUT</t>
  </si>
  <si>
    <t>DIAGNOSTYKA</t>
  </si>
  <si>
    <t xml:space="preserve"> DACH TARAS 4p
(CBT 3p)</t>
  </si>
  <si>
    <t>NA GRUNCIE ogródek
(brachyterapia)</t>
  </si>
  <si>
    <t>DACH
(rezonans)</t>
  </si>
  <si>
    <t>DACH
(układy wentylacji)</t>
  </si>
  <si>
    <t xml:space="preserve"> DACH TARAS 4p
(CWBK)</t>
  </si>
  <si>
    <t>AERMEC ANL 081HA</t>
  </si>
  <si>
    <t>NA GRUNCIE za siatką
(komora gorąca)</t>
  </si>
  <si>
    <t>NA GRUNCIE za siatką
(układy wentylacji)</t>
  </si>
  <si>
    <t>NA GRUNCIE PRZY BUDYNKU
PET (cyklotron)</t>
  </si>
  <si>
    <t>GALETTI LCX101FS (Free-Cooling)</t>
  </si>
  <si>
    <t>MC QUAY ALZ-B-025,2ST (belka rozdzielcza)</t>
  </si>
  <si>
    <t>Cliniac pomarańczowy i różowy</t>
  </si>
  <si>
    <t>Cliniac platynowy</t>
  </si>
  <si>
    <t>Cliniac niebieski
(s/n 1276)</t>
  </si>
  <si>
    <t>Cliniac pomarańczowy
(s/n 2804)</t>
  </si>
  <si>
    <t>RADIOTERAPIA</t>
  </si>
  <si>
    <t>RADIOTERAPIA
1</t>
  </si>
  <si>
    <t>RADIOTERAPIA
2</t>
  </si>
  <si>
    <t>RADIOTERAPIA
3</t>
  </si>
  <si>
    <t>AERMEC NRL 0750 FE04 (belka rozdzielcza)</t>
  </si>
  <si>
    <t>NA GRUNCIE PRZY BUDYNKU
(gammakamera)</t>
  </si>
  <si>
    <t>NA GRUNCIE PRZY BUDYNKU
(apteka 2p + klimakonwekt.)</t>
  </si>
  <si>
    <t>DACH
(apteka 2p + klinika atrium)</t>
  </si>
  <si>
    <t>NA GRUNCIE PRZY BUDYNKU
(TK, NMR)</t>
  </si>
  <si>
    <t>AERMEC ANL 650 LJ03T6</t>
  </si>
  <si>
    <t>AERMEC NRL 650 E04</t>
  </si>
  <si>
    <t>1. CENA ZA SERWIS STAŁY PRZEZ OKRES 24 MIESIĘCY</t>
  </si>
  <si>
    <t>AKTUALIZACJA_18.06.2026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</si>
</sst>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zł&quot;_-;\-* #,##0.00\ &quot;zł&quot;_-;_-* &quot;-&quot;??\ &quot;zł&quot;_-;_-@_-"/>
    <numFmt numFmtId="164" formatCode="#,##0.00\ &quot;zł&quot;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  <charset val="238"/>
    </font>
    <font>
      <sz val="8"/>
      <color theme="1"/>
      <name val="Segoe UI"/>
      <family val="2"/>
      <charset val="238"/>
    </font>
    <font>
      <sz val="11"/>
      <color theme="1"/>
      <name val="Segoe UI"/>
      <family val="2"/>
      <charset val="238"/>
    </font>
    <font>
      <b/>
      <sz val="11"/>
      <name val="Segoe UI"/>
      <family val="2"/>
      <charset val="238"/>
    </font>
    <font>
      <b/>
      <sz val="12"/>
      <color theme="1"/>
      <name val="Segoe UI"/>
      <family val="2"/>
      <charset val="238"/>
    </font>
    <font>
      <b/>
      <sz val="9"/>
      <color theme="1"/>
      <name val="Segoe UI"/>
      <family val="2"/>
      <charset val="238"/>
    </font>
    <font>
      <b/>
      <sz val="7.5"/>
      <color theme="1"/>
      <name val="Segoe UI"/>
      <family val="2"/>
      <charset val="238"/>
    </font>
    <font>
      <sz val="9"/>
      <color theme="1"/>
      <name val="Segoe UI"/>
      <family val="2"/>
      <charset val="238"/>
    </font>
    <font>
      <b/>
      <sz val="10"/>
      <color theme="1"/>
      <name val="Segoe UI"/>
      <family val="2"/>
      <charset val="238"/>
    </font>
    <font>
      <b/>
      <sz val="11"/>
      <color theme="1"/>
      <name val="Segoe UI"/>
      <family val="2"/>
      <charset val="238"/>
    </font>
    <font>
      <sz val="11"/>
      <color rgb="FF000000"/>
      <name val="Segoe UI"/>
      <family val="2"/>
      <charset val="238"/>
    </font>
    <font>
      <sz val="9"/>
      <color theme="1"/>
      <name val="Segoe UI Semibold"/>
      <family val="2"/>
      <charset val="238"/>
    </font>
    <font>
      <sz val="8"/>
      <color theme="1"/>
      <name val="Segoe UI Semibold"/>
      <family val="2"/>
      <charset val="238"/>
    </font>
    <font>
      <sz val="8"/>
      <name val="Segoe UI"/>
      <family val="2"/>
      <charset val="238"/>
    </font>
    <font>
      <sz val="11"/>
      <color rgb="FFFF0000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3" fillId="0" borderId="0" xfId="0" applyFont="1" applyProtection="1">
      <protection locked="0"/>
    </xf>
    <xf numFmtId="44" fontId="3" fillId="0" borderId="0" xfId="0" applyNumberFormat="1" applyFont="1" applyProtection="1">
      <protection locked="0"/>
    </xf>
    <xf numFmtId="44" fontId="4" fillId="0" borderId="0" xfId="0" applyNumberFormat="1" applyFont="1" applyProtection="1">
      <protection locked="0"/>
    </xf>
    <xf numFmtId="10" fontId="4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10" fontId="3" fillId="0" borderId="0" xfId="0" applyNumberFormat="1" applyFont="1" applyProtection="1">
      <protection locked="0"/>
    </xf>
    <xf numFmtId="164" fontId="2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justify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44" fontId="3" fillId="0" borderId="0" xfId="0" applyNumberFormat="1" applyFont="1" applyAlignment="1" applyProtection="1">
      <alignment vertical="center" wrapText="1"/>
      <protection locked="0"/>
    </xf>
    <xf numFmtId="10" fontId="3" fillId="0" borderId="0" xfId="0" applyNumberFormat="1" applyFont="1" applyAlignment="1" applyProtection="1">
      <alignment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justify" vertical="center"/>
      <protection locked="0"/>
    </xf>
    <xf numFmtId="0" fontId="1" fillId="0" borderId="0" xfId="0" applyFont="1" applyAlignment="1" applyProtection="1">
      <alignment horizontal="justify" vertical="center"/>
      <protection locked="0"/>
    </xf>
    <xf numFmtId="0" fontId="10" fillId="0" borderId="0" xfId="0" applyFont="1" applyAlignment="1" applyProtection="1">
      <alignment horizontal="right" vertical="center" indent="15"/>
      <protection locked="0"/>
    </xf>
    <xf numFmtId="0" fontId="10" fillId="0" borderId="0" xfId="0" applyFont="1" applyAlignment="1" applyProtection="1">
      <alignment horizontal="left" vertical="center" indent="15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justify" vertical="center"/>
      <protection locked="0"/>
    </xf>
    <xf numFmtId="0" fontId="3" fillId="0" borderId="0" xfId="0" applyFont="1" applyAlignment="1" applyProtection="1">
      <alignment horizontal="justify" vertical="center"/>
      <protection locked="0"/>
    </xf>
    <xf numFmtId="0" fontId="11" fillId="0" borderId="0" xfId="0" applyFont="1" applyAlignment="1" applyProtection="1">
      <alignment horizontal="justify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vertical="center" wrapText="1"/>
      <protection locked="0"/>
    </xf>
    <xf numFmtId="0" fontId="12" fillId="2" borderId="7" xfId="0" applyFont="1" applyFill="1" applyBorder="1" applyAlignment="1" applyProtection="1">
      <alignment horizontal="center" vertical="center" wrapText="1"/>
    </xf>
    <xf numFmtId="44" fontId="12" fillId="2" borderId="8" xfId="0" applyNumberFormat="1" applyFont="1" applyFill="1" applyBorder="1" applyAlignment="1" applyProtection="1">
      <alignment horizontal="center" vertical="center" wrapText="1"/>
      <protection locked="0"/>
    </xf>
    <xf numFmtId="10" fontId="12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Protection="1">
      <protection locked="0"/>
    </xf>
    <xf numFmtId="0" fontId="2" fillId="0" borderId="9" xfId="0" applyFont="1" applyBorder="1" applyAlignment="1" applyProtection="1">
      <alignment horizontal="center" vertical="center" wrapText="1"/>
    </xf>
    <xf numFmtId="164" fontId="2" fillId="0" borderId="9" xfId="0" applyNumberFormat="1" applyFont="1" applyBorder="1" applyAlignment="1" applyProtection="1">
      <alignment horizontal="center" vertical="center" wrapText="1"/>
      <protection locked="0"/>
    </xf>
    <xf numFmtId="10" fontId="2" fillId="0" borderId="9" xfId="0" applyNumberFormat="1" applyFont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</xf>
    <xf numFmtId="164" fontId="2" fillId="0" borderId="10" xfId="0" applyNumberFormat="1" applyFont="1" applyBorder="1" applyAlignment="1" applyProtection="1">
      <alignment horizontal="center" vertical="center" wrapText="1"/>
      <protection locked="0"/>
    </xf>
    <xf numFmtId="10" fontId="2" fillId="0" borderId="10" xfId="0" applyNumberFormat="1" applyFont="1" applyBorder="1" applyAlignment="1" applyProtection="1">
      <alignment horizontal="center" vertical="center" wrapText="1"/>
      <protection locked="0"/>
    </xf>
    <xf numFmtId="44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10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</xf>
    <xf numFmtId="164" fontId="2" fillId="0" borderId="14" xfId="0" applyNumberFormat="1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  <protection locked="0"/>
    </xf>
    <xf numFmtId="164" fontId="2" fillId="0" borderId="16" xfId="0" applyNumberFormat="1" applyFont="1" applyBorder="1" applyAlignment="1" applyProtection="1">
      <alignment horizontal="center" vertical="center" wrapText="1"/>
      <protection locked="0"/>
    </xf>
    <xf numFmtId="10" fontId="2" fillId="0" borderId="16" xfId="0" applyNumberFormat="1" applyFont="1" applyBorder="1" applyAlignment="1" applyProtection="1">
      <alignment horizontal="center" vertical="center" wrapText="1"/>
      <protection locked="0"/>
    </xf>
    <xf numFmtId="164" fontId="2" fillId="0" borderId="17" xfId="0" applyNumberFormat="1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</xf>
    <xf numFmtId="164" fontId="2" fillId="0" borderId="12" xfId="0" applyNumberFormat="1" applyFont="1" applyBorder="1" applyAlignment="1" applyProtection="1">
      <alignment horizontal="center" vertical="center" wrapText="1"/>
      <protection locked="0"/>
    </xf>
    <xf numFmtId="164" fontId="2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Border="1" applyAlignment="1" applyProtection="1">
      <alignment horizontal="center" vertical="center" wrapText="1"/>
    </xf>
    <xf numFmtId="0" fontId="13" fillId="0" borderId="7" xfId="0" applyNumberFormat="1" applyFont="1" applyBorder="1" applyAlignment="1" applyProtection="1">
      <alignment horizontal="center" vertical="center" wrapText="1"/>
      <protection locked="0"/>
    </xf>
    <xf numFmtId="44" fontId="13" fillId="0" borderId="7" xfId="0" applyNumberFormat="1" applyFont="1" applyBorder="1" applyAlignment="1" applyProtection="1">
      <alignment horizontal="center" vertical="center" wrapText="1"/>
      <protection locked="0"/>
    </xf>
    <xf numFmtId="10" fontId="13" fillId="0" borderId="7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Protection="1">
      <protection locked="0"/>
    </xf>
    <xf numFmtId="164" fontId="12" fillId="0" borderId="7" xfId="0" applyNumberFormat="1" applyFont="1" applyBorder="1" applyAlignment="1" applyProtection="1">
      <alignment horizontal="center" vertical="center" wrapText="1"/>
      <protection locked="0"/>
    </xf>
    <xf numFmtId="10" fontId="12" fillId="0" borderId="7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 applyProtection="1"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8" fillId="0" borderId="16" xfId="0" applyFont="1" applyBorder="1" applyAlignment="1" applyProtection="1">
      <alignment horizontal="left" vertical="center" wrapText="1"/>
    </xf>
    <xf numFmtId="164" fontId="8" fillId="0" borderId="16" xfId="0" applyNumberFormat="1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left" vertical="center" wrapText="1"/>
    </xf>
    <xf numFmtId="164" fontId="8" fillId="0" borderId="10" xfId="0" applyNumberFormat="1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 applyProtection="1">
      <alignment horizontal="center" vertical="center" wrapText="1"/>
    </xf>
    <xf numFmtId="164" fontId="8" fillId="0" borderId="17" xfId="0" applyNumberFormat="1" applyFont="1" applyBorder="1" applyAlignment="1" applyProtection="1">
      <alignment horizontal="center" vertical="center" wrapText="1"/>
      <protection locked="0"/>
    </xf>
    <xf numFmtId="0" fontId="13" fillId="0" borderId="0" xfId="0" applyFont="1" applyProtection="1">
      <protection locked="0"/>
    </xf>
    <xf numFmtId="0" fontId="12" fillId="2" borderId="7" xfId="0" applyFont="1" applyFill="1" applyBorder="1" applyAlignment="1" applyProtection="1">
      <alignment horizontal="center" vertical="center" wrapText="1"/>
      <protection locked="0"/>
    </xf>
    <xf numFmtId="44" fontId="12" fillId="2" borderId="7" xfId="0" applyNumberFormat="1" applyFont="1" applyFill="1" applyBorder="1" applyAlignment="1" applyProtection="1">
      <alignment horizontal="center" vertical="center" wrapText="1"/>
      <protection locked="0"/>
    </xf>
    <xf numFmtId="44" fontId="12" fillId="0" borderId="0" xfId="0" applyNumberFormat="1" applyFont="1" applyProtection="1">
      <protection locked="0"/>
    </xf>
    <xf numFmtId="10" fontId="12" fillId="0" borderId="0" xfId="0" applyNumberFormat="1" applyFont="1" applyProtection="1">
      <protection locked="0"/>
    </xf>
    <xf numFmtId="0" fontId="12" fillId="0" borderId="0" xfId="0" applyFont="1" applyProtection="1">
      <protection locked="0"/>
    </xf>
    <xf numFmtId="44" fontId="3" fillId="0" borderId="0" xfId="0" applyNumberFormat="1" applyFont="1" applyBorder="1" applyProtection="1">
      <protection locked="0"/>
    </xf>
    <xf numFmtId="10" fontId="3" fillId="0" borderId="0" xfId="0" applyNumberFormat="1" applyFont="1" applyBorder="1" applyProtection="1">
      <protection locked="0"/>
    </xf>
    <xf numFmtId="0" fontId="3" fillId="0" borderId="0" xfId="0" applyFont="1" applyBorder="1" applyProtection="1">
      <protection locked="0"/>
    </xf>
    <xf numFmtId="0" fontId="13" fillId="0" borderId="2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3" fillId="0" borderId="5" xfId="0" applyNumberFormat="1" applyFont="1" applyBorder="1" applyAlignment="1" applyProtection="1">
      <alignment horizontal="center" vertical="center" wrapText="1"/>
      <protection locked="0"/>
    </xf>
    <xf numFmtId="10" fontId="1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44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10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Fill="1" applyBorder="1" applyAlignment="1" applyProtection="1">
      <alignment horizontal="center" vertical="center" wrapText="1"/>
    </xf>
    <xf numFmtId="44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10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/>
      <protection locked="0"/>
    </xf>
    <xf numFmtId="0" fontId="12" fillId="0" borderId="18" xfId="0" applyFont="1" applyBorder="1" applyAlignment="1" applyProtection="1">
      <alignment horizontal="center" vertical="center" wrapText="1"/>
      <protection locked="0"/>
    </xf>
    <xf numFmtId="0" fontId="12" fillId="0" borderId="19" xfId="0" applyFont="1" applyBorder="1" applyAlignment="1" applyProtection="1">
      <alignment horizontal="center" vertical="center" wrapText="1"/>
      <protection locked="0"/>
    </xf>
    <xf numFmtId="0" fontId="12" fillId="0" borderId="21" xfId="0" applyFont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2" fillId="0" borderId="20" xfId="0" applyFont="1" applyBorder="1" applyAlignment="1" applyProtection="1">
      <alignment horizontal="center" vertical="center" wrapText="1"/>
      <protection locked="0"/>
    </xf>
    <xf numFmtId="0" fontId="12" fillId="2" borderId="22" xfId="0" applyFont="1" applyFill="1" applyBorder="1" applyAlignment="1" applyProtection="1">
      <alignment horizontal="center" vertical="center" wrapText="1"/>
    </xf>
    <xf numFmtId="0" fontId="12" fillId="2" borderId="8" xfId="0" applyFont="1" applyFill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left" vertical="center"/>
      <protection locked="0"/>
    </xf>
    <xf numFmtId="0" fontId="12" fillId="0" borderId="22" xfId="0" applyFont="1" applyBorder="1" applyAlignment="1" applyProtection="1">
      <alignment horizontal="center" vertical="center" wrapText="1"/>
    </xf>
    <xf numFmtId="0" fontId="12" fillId="0" borderId="23" xfId="0" applyFont="1" applyBorder="1" applyAlignment="1" applyProtection="1">
      <alignment horizontal="center" vertical="center" wrapText="1"/>
    </xf>
    <xf numFmtId="0" fontId="12" fillId="0" borderId="8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6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32"/>
  <sheetViews>
    <sheetView tabSelected="1" zoomScaleNormal="100" workbookViewId="0">
      <selection activeCell="D7" sqref="D7:G7"/>
    </sheetView>
  </sheetViews>
  <sheetFormatPr defaultRowHeight="16.5" x14ac:dyDescent="0.3"/>
  <cols>
    <col min="1" max="1" width="9.140625" style="1"/>
    <col min="2" max="2" width="11.42578125" style="1" customWidth="1"/>
    <col min="3" max="3" width="22.85546875" style="1" customWidth="1"/>
    <col min="4" max="4" width="37.42578125" style="1" customWidth="1"/>
    <col min="5" max="5" width="17.140625" style="1" customWidth="1"/>
    <col min="6" max="6" width="20.5703125" style="1" customWidth="1"/>
    <col min="7" max="7" width="15.42578125" style="2" customWidth="1"/>
    <col min="8" max="8" width="12.7109375" style="2" customWidth="1"/>
    <col min="9" max="9" width="7.7109375" style="6" customWidth="1"/>
    <col min="10" max="11" width="13.28515625" style="2" customWidth="1"/>
    <col min="12" max="16384" width="9.140625" style="1"/>
  </cols>
  <sheetData>
    <row r="1" spans="1:11" x14ac:dyDescent="0.3">
      <c r="H1" s="3" t="s">
        <v>49</v>
      </c>
      <c r="I1" s="4"/>
      <c r="J1" s="3"/>
    </row>
    <row r="3" spans="1:11" ht="17.25" x14ac:dyDescent="0.3">
      <c r="E3" s="5" t="s">
        <v>38</v>
      </c>
    </row>
    <row r="4" spans="1:11" ht="17.25" x14ac:dyDescent="0.3">
      <c r="E4" s="5" t="s">
        <v>39</v>
      </c>
    </row>
    <row r="5" spans="1:11" ht="17.25" x14ac:dyDescent="0.3">
      <c r="E5" s="5" t="s">
        <v>40</v>
      </c>
    </row>
    <row r="6" spans="1:11" ht="17.25" x14ac:dyDescent="0.3">
      <c r="E6" s="5" t="s">
        <v>41</v>
      </c>
    </row>
    <row r="7" spans="1:11" ht="17.25" customHeight="1" x14ac:dyDescent="0.3">
      <c r="D7" s="96" t="s">
        <v>119</v>
      </c>
      <c r="E7" s="96"/>
      <c r="F7" s="96"/>
      <c r="G7" s="96"/>
    </row>
    <row r="8" spans="1:11" ht="17.25" x14ac:dyDescent="0.3">
      <c r="A8" s="1" t="s">
        <v>43</v>
      </c>
      <c r="E8" s="5"/>
    </row>
    <row r="9" spans="1:11" ht="17.25" thickBot="1" x14ac:dyDescent="0.35">
      <c r="A9" s="106" t="s">
        <v>45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</row>
    <row r="10" spans="1:11" ht="48" customHeight="1" thickBot="1" x14ac:dyDescent="0.35">
      <c r="A10" s="29" t="s">
        <v>0</v>
      </c>
      <c r="B10" s="29" t="s">
        <v>65</v>
      </c>
      <c r="C10" s="29" t="s">
        <v>66</v>
      </c>
      <c r="D10" s="29" t="s">
        <v>1</v>
      </c>
      <c r="E10" s="29" t="s">
        <v>56</v>
      </c>
      <c r="F10" s="29" t="s">
        <v>2</v>
      </c>
      <c r="G10" s="30" t="s">
        <v>51</v>
      </c>
      <c r="H10" s="30" t="s">
        <v>52</v>
      </c>
      <c r="I10" s="31" t="s">
        <v>53</v>
      </c>
      <c r="J10" s="30" t="s">
        <v>54</v>
      </c>
      <c r="K10" s="30" t="s">
        <v>55</v>
      </c>
    </row>
    <row r="11" spans="1:11" s="58" customFormat="1" ht="15.75" customHeight="1" thickBot="1" x14ac:dyDescent="0.2">
      <c r="A11" s="54">
        <v>1</v>
      </c>
      <c r="B11" s="54">
        <v>2</v>
      </c>
      <c r="C11" s="54">
        <v>3</v>
      </c>
      <c r="D11" s="54">
        <v>4</v>
      </c>
      <c r="E11" s="54">
        <v>5</v>
      </c>
      <c r="F11" s="54">
        <v>6</v>
      </c>
      <c r="G11" s="55">
        <v>7</v>
      </c>
      <c r="H11" s="55">
        <v>8</v>
      </c>
      <c r="I11" s="55">
        <v>9</v>
      </c>
      <c r="J11" s="55">
        <v>10</v>
      </c>
      <c r="K11" s="55">
        <v>11</v>
      </c>
    </row>
    <row r="12" spans="1:11" s="58" customFormat="1" ht="15.75" customHeight="1" thickBot="1" x14ac:dyDescent="0.2">
      <c r="A12" s="54" t="s">
        <v>7</v>
      </c>
      <c r="B12" s="54" t="s">
        <v>7</v>
      </c>
      <c r="C12" s="54" t="s">
        <v>7</v>
      </c>
      <c r="D12" s="54" t="s">
        <v>7</v>
      </c>
      <c r="E12" s="54" t="s">
        <v>7</v>
      </c>
      <c r="F12" s="54" t="s">
        <v>7</v>
      </c>
      <c r="G12" s="56" t="s">
        <v>7</v>
      </c>
      <c r="H12" s="56" t="s">
        <v>8</v>
      </c>
      <c r="I12" s="57" t="s">
        <v>7</v>
      </c>
      <c r="J12" s="56" t="s">
        <v>9</v>
      </c>
      <c r="K12" s="56" t="s">
        <v>10</v>
      </c>
    </row>
    <row r="13" spans="1:11" s="32" customFormat="1" ht="31.5" customHeight="1" x14ac:dyDescent="0.3">
      <c r="A13" s="84">
        <v>1</v>
      </c>
      <c r="B13" s="85" t="s">
        <v>108</v>
      </c>
      <c r="C13" s="85" t="s">
        <v>115</v>
      </c>
      <c r="D13" s="85" t="s">
        <v>111</v>
      </c>
      <c r="E13" s="85">
        <v>1</v>
      </c>
      <c r="F13" s="85">
        <v>4</v>
      </c>
      <c r="G13" s="86"/>
      <c r="H13" s="87">
        <f t="shared" ref="H13" si="0">E13*F13*G13</f>
        <v>0</v>
      </c>
      <c r="I13" s="88"/>
      <c r="J13" s="87">
        <f>H13*I13</f>
        <v>0</v>
      </c>
      <c r="K13" s="89">
        <f t="shared" ref="K13" si="1">H13+J13</f>
        <v>0</v>
      </c>
    </row>
    <row r="14" spans="1:11" s="32" customFormat="1" ht="31.5" customHeight="1" x14ac:dyDescent="0.3">
      <c r="A14" s="84">
        <v>2</v>
      </c>
      <c r="B14" s="85" t="s">
        <v>109</v>
      </c>
      <c r="C14" s="36" t="s">
        <v>11</v>
      </c>
      <c r="D14" s="36" t="s">
        <v>102</v>
      </c>
      <c r="E14" s="36">
        <v>1</v>
      </c>
      <c r="F14" s="85">
        <v>4</v>
      </c>
      <c r="G14" s="41"/>
      <c r="H14" s="42">
        <f t="shared" ref="H14:H35" si="2">E14*F14*G14</f>
        <v>0</v>
      </c>
      <c r="I14" s="43"/>
      <c r="J14" s="42">
        <f t="shared" ref="J14:J35" si="3">H14*I14</f>
        <v>0</v>
      </c>
      <c r="K14" s="53">
        <f t="shared" ref="K14:K35" si="4">H14+J14</f>
        <v>0</v>
      </c>
    </row>
    <row r="15" spans="1:11" s="32" customFormat="1" ht="31.5" customHeight="1" x14ac:dyDescent="0.3">
      <c r="A15" s="84">
        <v>3</v>
      </c>
      <c r="B15" s="85" t="s">
        <v>110</v>
      </c>
      <c r="C15" s="36" t="s">
        <v>67</v>
      </c>
      <c r="D15" s="36" t="s">
        <v>70</v>
      </c>
      <c r="E15" s="36">
        <v>1</v>
      </c>
      <c r="F15" s="85">
        <v>4</v>
      </c>
      <c r="G15" s="41"/>
      <c r="H15" s="42">
        <f>E15*F15*G15</f>
        <v>0</v>
      </c>
      <c r="I15" s="43"/>
      <c r="J15" s="42">
        <f t="shared" si="3"/>
        <v>0</v>
      </c>
      <c r="K15" s="53">
        <f t="shared" si="4"/>
        <v>0</v>
      </c>
    </row>
    <row r="16" spans="1:11" s="32" customFormat="1" ht="31.5" customHeight="1" x14ac:dyDescent="0.3">
      <c r="A16" s="84">
        <v>4</v>
      </c>
      <c r="B16" s="85" t="s">
        <v>110</v>
      </c>
      <c r="C16" s="36" t="s">
        <v>68</v>
      </c>
      <c r="D16" s="36" t="s">
        <v>70</v>
      </c>
      <c r="E16" s="36">
        <v>1</v>
      </c>
      <c r="F16" s="85">
        <v>4</v>
      </c>
      <c r="G16" s="41"/>
      <c r="H16" s="42">
        <f t="shared" si="2"/>
        <v>0</v>
      </c>
      <c r="I16" s="43"/>
      <c r="J16" s="42">
        <f t="shared" si="3"/>
        <v>0</v>
      </c>
      <c r="K16" s="53">
        <f t="shared" si="4"/>
        <v>0</v>
      </c>
    </row>
    <row r="17" spans="1:11" s="32" customFormat="1" ht="31.5" customHeight="1" x14ac:dyDescent="0.3">
      <c r="A17" s="84">
        <v>5</v>
      </c>
      <c r="B17" s="85" t="s">
        <v>110</v>
      </c>
      <c r="C17" s="36" t="s">
        <v>69</v>
      </c>
      <c r="D17" s="36" t="s">
        <v>71</v>
      </c>
      <c r="E17" s="36">
        <v>1</v>
      </c>
      <c r="F17" s="85">
        <v>4</v>
      </c>
      <c r="G17" s="41"/>
      <c r="H17" s="42">
        <f t="shared" ref="H17:H31" si="5">E17*F17*G17</f>
        <v>0</v>
      </c>
      <c r="I17" s="43"/>
      <c r="J17" s="42">
        <f t="shared" ref="J17:J31" si="6">H17*I17</f>
        <v>0</v>
      </c>
      <c r="K17" s="53">
        <f t="shared" ref="K17:K31" si="7">H17+J17</f>
        <v>0</v>
      </c>
    </row>
    <row r="18" spans="1:11" s="32" customFormat="1" ht="31.5" customHeight="1" x14ac:dyDescent="0.3">
      <c r="A18" s="84">
        <v>6</v>
      </c>
      <c r="B18" s="85" t="s">
        <v>110</v>
      </c>
      <c r="C18" s="36" t="s">
        <v>72</v>
      </c>
      <c r="D18" s="36" t="s">
        <v>61</v>
      </c>
      <c r="E18" s="36">
        <v>1</v>
      </c>
      <c r="F18" s="85">
        <v>4</v>
      </c>
      <c r="G18" s="41"/>
      <c r="H18" s="42">
        <f t="shared" si="5"/>
        <v>0</v>
      </c>
      <c r="I18" s="43"/>
      <c r="J18" s="42">
        <f t="shared" si="6"/>
        <v>0</v>
      </c>
      <c r="K18" s="53">
        <f t="shared" si="7"/>
        <v>0</v>
      </c>
    </row>
    <row r="19" spans="1:11" s="32" customFormat="1" ht="31.5" customHeight="1" x14ac:dyDescent="0.3">
      <c r="A19" s="84">
        <v>7</v>
      </c>
      <c r="B19" s="36" t="s">
        <v>73</v>
      </c>
      <c r="C19" s="36" t="s">
        <v>75</v>
      </c>
      <c r="D19" s="36" t="s">
        <v>80</v>
      </c>
      <c r="E19" s="36">
        <v>1</v>
      </c>
      <c r="F19" s="85">
        <v>4</v>
      </c>
      <c r="G19" s="41"/>
      <c r="H19" s="42">
        <f t="shared" si="5"/>
        <v>0</v>
      </c>
      <c r="I19" s="43"/>
      <c r="J19" s="42">
        <f t="shared" si="6"/>
        <v>0</v>
      </c>
      <c r="K19" s="53">
        <f t="shared" si="7"/>
        <v>0</v>
      </c>
    </row>
    <row r="20" spans="1:11" s="32" customFormat="1" ht="31.5" customHeight="1" x14ac:dyDescent="0.3">
      <c r="A20" s="84">
        <v>8</v>
      </c>
      <c r="B20" s="36" t="s">
        <v>73</v>
      </c>
      <c r="C20" s="36" t="s">
        <v>114</v>
      </c>
      <c r="D20" s="36" t="s">
        <v>79</v>
      </c>
      <c r="E20" s="36">
        <v>1</v>
      </c>
      <c r="F20" s="85">
        <v>4</v>
      </c>
      <c r="G20" s="41"/>
      <c r="H20" s="42">
        <f t="shared" si="5"/>
        <v>0</v>
      </c>
      <c r="I20" s="43"/>
      <c r="J20" s="42">
        <f t="shared" si="6"/>
        <v>0</v>
      </c>
      <c r="K20" s="53">
        <f t="shared" si="7"/>
        <v>0</v>
      </c>
    </row>
    <row r="21" spans="1:11" s="32" customFormat="1" ht="31.5" customHeight="1" x14ac:dyDescent="0.3">
      <c r="A21" s="84">
        <v>9</v>
      </c>
      <c r="B21" s="36" t="s">
        <v>15</v>
      </c>
      <c r="C21" s="36" t="s">
        <v>78</v>
      </c>
      <c r="D21" s="95" t="s">
        <v>77</v>
      </c>
      <c r="E21" s="36">
        <v>1</v>
      </c>
      <c r="F21" s="85">
        <v>4</v>
      </c>
      <c r="G21" s="41"/>
      <c r="H21" s="42">
        <f t="shared" si="5"/>
        <v>0</v>
      </c>
      <c r="I21" s="43"/>
      <c r="J21" s="42">
        <f t="shared" si="6"/>
        <v>0</v>
      </c>
      <c r="K21" s="53">
        <f t="shared" si="7"/>
        <v>0</v>
      </c>
    </row>
    <row r="22" spans="1:11" s="32" customFormat="1" ht="31.5" customHeight="1" x14ac:dyDescent="0.3">
      <c r="A22" s="84">
        <v>10</v>
      </c>
      <c r="B22" s="36" t="s">
        <v>15</v>
      </c>
      <c r="C22" s="36" t="s">
        <v>81</v>
      </c>
      <c r="D22" s="95" t="s">
        <v>82</v>
      </c>
      <c r="E22" s="36">
        <v>1</v>
      </c>
      <c r="F22" s="85">
        <v>4</v>
      </c>
      <c r="G22" s="41"/>
      <c r="H22" s="42">
        <f t="shared" si="5"/>
        <v>0</v>
      </c>
      <c r="I22" s="43"/>
      <c r="J22" s="42">
        <f t="shared" si="6"/>
        <v>0</v>
      </c>
      <c r="K22" s="53">
        <f t="shared" si="7"/>
        <v>0</v>
      </c>
    </row>
    <row r="23" spans="1:11" s="32" customFormat="1" ht="31.5" customHeight="1" x14ac:dyDescent="0.3">
      <c r="A23" s="84">
        <v>11</v>
      </c>
      <c r="B23" s="36" t="s">
        <v>15</v>
      </c>
      <c r="C23" s="36" t="s">
        <v>113</v>
      </c>
      <c r="D23" s="36" t="s">
        <v>82</v>
      </c>
      <c r="E23" s="36">
        <v>1</v>
      </c>
      <c r="F23" s="85">
        <v>4</v>
      </c>
      <c r="G23" s="41"/>
      <c r="H23" s="42">
        <f t="shared" si="5"/>
        <v>0</v>
      </c>
      <c r="I23" s="43"/>
      <c r="J23" s="42">
        <f t="shared" si="6"/>
        <v>0</v>
      </c>
      <c r="K23" s="53">
        <f t="shared" si="7"/>
        <v>0</v>
      </c>
    </row>
    <row r="24" spans="1:11" s="32" customFormat="1" ht="31.5" customHeight="1" x14ac:dyDescent="0.3">
      <c r="A24" s="84">
        <v>12</v>
      </c>
      <c r="B24" s="36" t="s">
        <v>74</v>
      </c>
      <c r="C24" s="36" t="s">
        <v>75</v>
      </c>
      <c r="D24" s="95" t="s">
        <v>116</v>
      </c>
      <c r="E24" s="36">
        <v>1</v>
      </c>
      <c r="F24" s="85">
        <v>4</v>
      </c>
      <c r="G24" s="41"/>
      <c r="H24" s="42">
        <f t="shared" si="5"/>
        <v>0</v>
      </c>
      <c r="I24" s="43"/>
      <c r="J24" s="42">
        <f t="shared" si="6"/>
        <v>0</v>
      </c>
      <c r="K24" s="53">
        <f t="shared" si="7"/>
        <v>0</v>
      </c>
    </row>
    <row r="25" spans="1:11" s="32" customFormat="1" ht="31.5" customHeight="1" x14ac:dyDescent="0.3">
      <c r="A25" s="84">
        <v>13</v>
      </c>
      <c r="B25" s="36" t="s">
        <v>74</v>
      </c>
      <c r="C25" s="36" t="s">
        <v>76</v>
      </c>
      <c r="D25" s="95" t="s">
        <v>117</v>
      </c>
      <c r="E25" s="36">
        <v>1</v>
      </c>
      <c r="F25" s="85">
        <v>4</v>
      </c>
      <c r="G25" s="41"/>
      <c r="H25" s="42">
        <f t="shared" si="5"/>
        <v>0</v>
      </c>
      <c r="I25" s="43"/>
      <c r="J25" s="42">
        <f t="shared" si="6"/>
        <v>0</v>
      </c>
      <c r="K25" s="53">
        <f t="shared" si="7"/>
        <v>0</v>
      </c>
    </row>
    <row r="26" spans="1:11" s="32" customFormat="1" ht="31.5" customHeight="1" x14ac:dyDescent="0.3">
      <c r="A26" s="84">
        <v>14</v>
      </c>
      <c r="B26" s="36" t="s">
        <v>91</v>
      </c>
      <c r="C26" s="36" t="s">
        <v>86</v>
      </c>
      <c r="D26" s="36" t="s">
        <v>20</v>
      </c>
      <c r="E26" s="36">
        <v>1</v>
      </c>
      <c r="F26" s="85">
        <v>4</v>
      </c>
      <c r="G26" s="41"/>
      <c r="H26" s="42">
        <f t="shared" si="5"/>
        <v>0</v>
      </c>
      <c r="I26" s="43"/>
      <c r="J26" s="42">
        <f t="shared" si="6"/>
        <v>0</v>
      </c>
      <c r="K26" s="53">
        <f t="shared" si="7"/>
        <v>0</v>
      </c>
    </row>
    <row r="27" spans="1:11" s="32" customFormat="1" ht="31.5" customHeight="1" x14ac:dyDescent="0.3">
      <c r="A27" s="84">
        <v>15</v>
      </c>
      <c r="B27" s="36" t="s">
        <v>91</v>
      </c>
      <c r="C27" s="36" t="s">
        <v>84</v>
      </c>
      <c r="D27" s="36" t="s">
        <v>83</v>
      </c>
      <c r="E27" s="36">
        <v>1</v>
      </c>
      <c r="F27" s="85">
        <v>4</v>
      </c>
      <c r="G27" s="41"/>
      <c r="H27" s="42">
        <f t="shared" si="5"/>
        <v>0</v>
      </c>
      <c r="I27" s="43"/>
      <c r="J27" s="42">
        <f t="shared" si="6"/>
        <v>0</v>
      </c>
      <c r="K27" s="53">
        <f t="shared" si="7"/>
        <v>0</v>
      </c>
    </row>
    <row r="28" spans="1:11" s="32" customFormat="1" ht="31.5" customHeight="1" x14ac:dyDescent="0.3">
      <c r="A28" s="84">
        <v>16</v>
      </c>
      <c r="B28" s="36" t="s">
        <v>91</v>
      </c>
      <c r="C28" s="36" t="s">
        <v>84</v>
      </c>
      <c r="D28" s="36" t="s">
        <v>85</v>
      </c>
      <c r="E28" s="36">
        <v>1</v>
      </c>
      <c r="F28" s="85">
        <v>4</v>
      </c>
      <c r="G28" s="41"/>
      <c r="H28" s="42">
        <f t="shared" si="5"/>
        <v>0</v>
      </c>
      <c r="I28" s="43"/>
      <c r="J28" s="42">
        <f t="shared" si="6"/>
        <v>0</v>
      </c>
      <c r="K28" s="53">
        <f t="shared" si="7"/>
        <v>0</v>
      </c>
    </row>
    <row r="29" spans="1:11" s="32" customFormat="1" ht="31.5" customHeight="1" x14ac:dyDescent="0.3">
      <c r="A29" s="84">
        <v>17</v>
      </c>
      <c r="B29" s="36" t="s">
        <v>87</v>
      </c>
      <c r="C29" s="36" t="s">
        <v>88</v>
      </c>
      <c r="D29" s="36" t="s">
        <v>62</v>
      </c>
      <c r="E29" s="36">
        <v>1</v>
      </c>
      <c r="F29" s="85">
        <v>4</v>
      </c>
      <c r="G29" s="41"/>
      <c r="H29" s="42">
        <f t="shared" si="5"/>
        <v>0</v>
      </c>
      <c r="I29" s="43"/>
      <c r="J29" s="42">
        <f t="shared" si="6"/>
        <v>0</v>
      </c>
      <c r="K29" s="53">
        <f t="shared" si="7"/>
        <v>0</v>
      </c>
    </row>
    <row r="30" spans="1:11" s="32" customFormat="1" ht="31.5" customHeight="1" x14ac:dyDescent="0.3">
      <c r="A30" s="84">
        <v>18</v>
      </c>
      <c r="B30" s="36" t="s">
        <v>90</v>
      </c>
      <c r="C30" s="36" t="s">
        <v>93</v>
      </c>
      <c r="D30" s="36" t="s">
        <v>89</v>
      </c>
      <c r="E30" s="36">
        <v>1</v>
      </c>
      <c r="F30" s="85">
        <v>4</v>
      </c>
      <c r="G30" s="41"/>
      <c r="H30" s="42">
        <f t="shared" si="5"/>
        <v>0</v>
      </c>
      <c r="I30" s="43"/>
      <c r="J30" s="42">
        <f t="shared" si="6"/>
        <v>0</v>
      </c>
      <c r="K30" s="53">
        <f t="shared" si="7"/>
        <v>0</v>
      </c>
    </row>
    <row r="31" spans="1:11" s="32" customFormat="1" ht="31.5" customHeight="1" x14ac:dyDescent="0.3">
      <c r="A31" s="84">
        <v>19</v>
      </c>
      <c r="B31" s="36" t="s">
        <v>90</v>
      </c>
      <c r="C31" s="36" t="s">
        <v>99</v>
      </c>
      <c r="D31" s="36" t="s">
        <v>16</v>
      </c>
      <c r="E31" s="36">
        <v>1</v>
      </c>
      <c r="F31" s="85">
        <v>4</v>
      </c>
      <c r="G31" s="41"/>
      <c r="H31" s="42">
        <f t="shared" si="5"/>
        <v>0</v>
      </c>
      <c r="I31" s="43"/>
      <c r="J31" s="42">
        <f t="shared" si="6"/>
        <v>0</v>
      </c>
      <c r="K31" s="53">
        <f t="shared" si="7"/>
        <v>0</v>
      </c>
    </row>
    <row r="32" spans="1:11" s="32" customFormat="1" ht="31.5" customHeight="1" x14ac:dyDescent="0.3">
      <c r="A32" s="84">
        <v>20</v>
      </c>
      <c r="B32" s="36" t="s">
        <v>90</v>
      </c>
      <c r="C32" s="36" t="s">
        <v>98</v>
      </c>
      <c r="D32" s="36" t="s">
        <v>19</v>
      </c>
      <c r="E32" s="36">
        <v>1</v>
      </c>
      <c r="F32" s="85">
        <v>4</v>
      </c>
      <c r="G32" s="41"/>
      <c r="H32" s="42">
        <f t="shared" si="2"/>
        <v>0</v>
      </c>
      <c r="I32" s="43"/>
      <c r="J32" s="42">
        <f t="shared" si="3"/>
        <v>0</v>
      </c>
      <c r="K32" s="53">
        <f t="shared" si="4"/>
        <v>0</v>
      </c>
    </row>
    <row r="33" spans="1:11" s="32" customFormat="1" ht="31.5" customHeight="1" x14ac:dyDescent="0.3">
      <c r="A33" s="84">
        <v>21</v>
      </c>
      <c r="B33" s="36" t="s">
        <v>90</v>
      </c>
      <c r="C33" s="36" t="s">
        <v>112</v>
      </c>
      <c r="D33" s="36" t="s">
        <v>19</v>
      </c>
      <c r="E33" s="36">
        <v>1</v>
      </c>
      <c r="F33" s="85">
        <v>4</v>
      </c>
      <c r="G33" s="41"/>
      <c r="H33" s="42">
        <f t="shared" si="2"/>
        <v>0</v>
      </c>
      <c r="I33" s="43"/>
      <c r="J33" s="42">
        <f t="shared" si="3"/>
        <v>0</v>
      </c>
      <c r="K33" s="53">
        <f t="shared" si="4"/>
        <v>0</v>
      </c>
    </row>
    <row r="34" spans="1:11" s="32" customFormat="1" ht="31.5" customHeight="1" x14ac:dyDescent="0.3">
      <c r="A34" s="84">
        <v>22</v>
      </c>
      <c r="B34" s="36" t="s">
        <v>90</v>
      </c>
      <c r="C34" s="36" t="s">
        <v>96</v>
      </c>
      <c r="D34" s="36" t="s">
        <v>97</v>
      </c>
      <c r="E34" s="36">
        <v>1</v>
      </c>
      <c r="F34" s="85">
        <v>4</v>
      </c>
      <c r="G34" s="41"/>
      <c r="H34" s="42">
        <f t="shared" ref="H34" si="8">E34*F34*G34</f>
        <v>0</v>
      </c>
      <c r="I34" s="43"/>
      <c r="J34" s="42">
        <f t="shared" ref="J34" si="9">H34*I34</f>
        <v>0</v>
      </c>
      <c r="K34" s="53">
        <f t="shared" ref="K34" si="10">H34+J34</f>
        <v>0</v>
      </c>
    </row>
    <row r="35" spans="1:11" s="32" customFormat="1" ht="31.5" customHeight="1" x14ac:dyDescent="0.3">
      <c r="A35" s="84">
        <v>23</v>
      </c>
      <c r="B35" s="36" t="s">
        <v>90</v>
      </c>
      <c r="C35" s="36" t="s">
        <v>92</v>
      </c>
      <c r="D35" s="36" t="s">
        <v>21</v>
      </c>
      <c r="E35" s="36">
        <v>1</v>
      </c>
      <c r="F35" s="85">
        <v>4</v>
      </c>
      <c r="G35" s="41"/>
      <c r="H35" s="42">
        <f t="shared" si="2"/>
        <v>0</v>
      </c>
      <c r="I35" s="43"/>
      <c r="J35" s="42">
        <f t="shared" si="3"/>
        <v>0</v>
      </c>
      <c r="K35" s="53">
        <f t="shared" si="4"/>
        <v>0</v>
      </c>
    </row>
    <row r="36" spans="1:11" s="32" customFormat="1" ht="31.5" customHeight="1" x14ac:dyDescent="0.3">
      <c r="A36" s="84">
        <v>24</v>
      </c>
      <c r="B36" s="36" t="s">
        <v>14</v>
      </c>
      <c r="C36" s="36" t="s">
        <v>100</v>
      </c>
      <c r="D36" s="36" t="s">
        <v>60</v>
      </c>
      <c r="E36" s="36">
        <v>1</v>
      </c>
      <c r="F36" s="85">
        <v>4</v>
      </c>
      <c r="G36" s="41"/>
      <c r="H36" s="42">
        <f t="shared" ref="H36" si="11">E36*F36*G36</f>
        <v>0</v>
      </c>
      <c r="I36" s="43"/>
      <c r="J36" s="42">
        <f t="shared" ref="J36" si="12">H36*I36</f>
        <v>0</v>
      </c>
      <c r="K36" s="53">
        <f t="shared" ref="K36" si="13">H36+J36</f>
        <v>0</v>
      </c>
    </row>
    <row r="37" spans="1:11" s="32" customFormat="1" ht="31.5" customHeight="1" x14ac:dyDescent="0.3">
      <c r="A37" s="84">
        <v>25</v>
      </c>
      <c r="B37" s="90" t="s">
        <v>17</v>
      </c>
      <c r="C37" s="90" t="s">
        <v>95</v>
      </c>
      <c r="D37" s="90" t="s">
        <v>18</v>
      </c>
      <c r="E37" s="90">
        <v>1</v>
      </c>
      <c r="F37" s="85">
        <v>4</v>
      </c>
      <c r="G37" s="91"/>
      <c r="H37" s="92">
        <f t="shared" ref="H37" si="14">E37*F37*G37</f>
        <v>0</v>
      </c>
      <c r="I37" s="93"/>
      <c r="J37" s="92">
        <f t="shared" ref="J37" si="15">H37*I37</f>
        <v>0</v>
      </c>
      <c r="K37" s="94">
        <f t="shared" ref="K37" si="16">H37+J37</f>
        <v>0</v>
      </c>
    </row>
    <row r="38" spans="1:11" s="32" customFormat="1" ht="31.5" customHeight="1" thickBot="1" x14ac:dyDescent="0.35">
      <c r="A38" s="84">
        <v>26</v>
      </c>
      <c r="B38" s="36" t="s">
        <v>17</v>
      </c>
      <c r="C38" s="36" t="s">
        <v>94</v>
      </c>
      <c r="D38" s="36" t="s">
        <v>101</v>
      </c>
      <c r="E38" s="36">
        <v>1</v>
      </c>
      <c r="F38" s="85">
        <v>4</v>
      </c>
      <c r="G38" s="41"/>
      <c r="H38" s="42">
        <f t="shared" ref="H38" si="17">E38*F38*G38</f>
        <v>0</v>
      </c>
      <c r="I38" s="43"/>
      <c r="J38" s="42">
        <f t="shared" ref="J38" si="18">H38*I38</f>
        <v>0</v>
      </c>
      <c r="K38" s="53">
        <f t="shared" ref="K38" si="19">H38+J38</f>
        <v>0</v>
      </c>
    </row>
    <row r="39" spans="1:11" s="61" customFormat="1" ht="16.5" customHeight="1" thickBot="1" x14ac:dyDescent="0.25">
      <c r="A39" s="97" t="s">
        <v>12</v>
      </c>
      <c r="B39" s="98"/>
      <c r="C39" s="98"/>
      <c r="D39" s="98"/>
      <c r="E39" s="98"/>
      <c r="F39" s="98"/>
      <c r="G39" s="99"/>
      <c r="H39" s="59">
        <f>SUM(H14:H35)</f>
        <v>0</v>
      </c>
      <c r="I39" s="60" t="s">
        <v>13</v>
      </c>
      <c r="J39" s="59">
        <f>SUM(J14:J35)</f>
        <v>0</v>
      </c>
      <c r="K39" s="59">
        <f>SUM(K14:K35)</f>
        <v>0</v>
      </c>
    </row>
    <row r="40" spans="1:11" x14ac:dyDescent="0.3">
      <c r="A40" s="8"/>
    </row>
    <row r="41" spans="1:11" ht="15.75" customHeight="1" x14ac:dyDescent="0.3">
      <c r="A41" s="9"/>
    </row>
    <row r="42" spans="1:11" ht="17.25" thickBot="1" x14ac:dyDescent="0.35">
      <c r="A42" s="9" t="s">
        <v>46</v>
      </c>
    </row>
    <row r="43" spans="1:11" s="76" customFormat="1" ht="48" customHeight="1" thickBot="1" x14ac:dyDescent="0.25">
      <c r="A43" s="29" t="s">
        <v>0</v>
      </c>
      <c r="B43" s="29" t="s">
        <v>50</v>
      </c>
      <c r="C43" s="29" t="s">
        <v>22</v>
      </c>
      <c r="D43" s="29" t="s">
        <v>1</v>
      </c>
      <c r="E43" s="29" t="s">
        <v>56</v>
      </c>
      <c r="F43" s="29" t="s">
        <v>2</v>
      </c>
      <c r="G43" s="73" t="s">
        <v>51</v>
      </c>
      <c r="H43" s="73" t="s">
        <v>52</v>
      </c>
      <c r="I43" s="83" t="s">
        <v>53</v>
      </c>
      <c r="J43" s="73" t="s">
        <v>54</v>
      </c>
      <c r="K43" s="73" t="s">
        <v>55</v>
      </c>
    </row>
    <row r="44" spans="1:11" s="71" customFormat="1" ht="15.75" customHeight="1" thickBot="1" x14ac:dyDescent="0.2">
      <c r="A44" s="54">
        <v>1</v>
      </c>
      <c r="B44" s="54">
        <v>2</v>
      </c>
      <c r="C44" s="54">
        <v>3</v>
      </c>
      <c r="D44" s="54">
        <v>4</v>
      </c>
      <c r="E44" s="54">
        <v>5</v>
      </c>
      <c r="F44" s="54">
        <v>6</v>
      </c>
      <c r="G44" s="55">
        <v>7</v>
      </c>
      <c r="H44" s="55">
        <v>8</v>
      </c>
      <c r="I44" s="55">
        <v>9</v>
      </c>
      <c r="J44" s="55">
        <v>10</v>
      </c>
      <c r="K44" s="55">
        <v>11</v>
      </c>
    </row>
    <row r="45" spans="1:11" s="71" customFormat="1" ht="15.75" customHeight="1" thickBot="1" x14ac:dyDescent="0.2">
      <c r="A45" s="80" t="s">
        <v>7</v>
      </c>
      <c r="B45" s="81" t="s">
        <v>7</v>
      </c>
      <c r="C45" s="81" t="s">
        <v>7</v>
      </c>
      <c r="D45" s="81" t="s">
        <v>7</v>
      </c>
      <c r="E45" s="81" t="s">
        <v>7</v>
      </c>
      <c r="F45" s="81" t="s">
        <v>7</v>
      </c>
      <c r="G45" s="82" t="s">
        <v>7</v>
      </c>
      <c r="H45" s="82" t="s">
        <v>8</v>
      </c>
      <c r="I45" s="82" t="s">
        <v>7</v>
      </c>
      <c r="J45" s="82" t="s">
        <v>9</v>
      </c>
      <c r="K45" s="82" t="s">
        <v>10</v>
      </c>
    </row>
    <row r="46" spans="1:11" ht="31.5" customHeight="1" x14ac:dyDescent="0.3">
      <c r="A46" s="51">
        <v>1</v>
      </c>
      <c r="B46" s="38" t="s">
        <v>107</v>
      </c>
      <c r="C46" s="38" t="s">
        <v>105</v>
      </c>
      <c r="D46" s="38" t="s">
        <v>63</v>
      </c>
      <c r="E46" s="38">
        <v>1</v>
      </c>
      <c r="F46" s="38">
        <v>4</v>
      </c>
      <c r="G46" s="62"/>
      <c r="H46" s="39">
        <f t="shared" ref="H46" si="20">E46*F46*G46</f>
        <v>0</v>
      </c>
      <c r="I46" s="40"/>
      <c r="J46" s="39">
        <f t="shared" ref="J46" si="21">H46*I46</f>
        <v>0</v>
      </c>
      <c r="K46" s="52">
        <f t="shared" ref="K46" si="22">H46+J46</f>
        <v>0</v>
      </c>
    </row>
    <row r="47" spans="1:11" ht="31.5" customHeight="1" x14ac:dyDescent="0.3">
      <c r="A47" s="44">
        <v>2</v>
      </c>
      <c r="B47" s="38" t="s">
        <v>107</v>
      </c>
      <c r="C47" s="33" t="s">
        <v>106</v>
      </c>
      <c r="D47" s="33" t="s">
        <v>63</v>
      </c>
      <c r="E47" s="33">
        <v>1</v>
      </c>
      <c r="F47" s="38">
        <v>4</v>
      </c>
      <c r="G47" s="37"/>
      <c r="H47" s="34">
        <f t="shared" ref="H47" si="23">E47*F47*G47</f>
        <v>0</v>
      </c>
      <c r="I47" s="35"/>
      <c r="J47" s="34">
        <f t="shared" ref="J47" si="24">H47*I47</f>
        <v>0</v>
      </c>
      <c r="K47" s="45">
        <f t="shared" ref="K47" si="25">H47+J47</f>
        <v>0</v>
      </c>
    </row>
    <row r="48" spans="1:11" ht="31.5" customHeight="1" x14ac:dyDescent="0.3">
      <c r="A48" s="44">
        <v>3</v>
      </c>
      <c r="B48" s="38" t="s">
        <v>107</v>
      </c>
      <c r="C48" s="33" t="s">
        <v>103</v>
      </c>
      <c r="D48" s="33" t="s">
        <v>64</v>
      </c>
      <c r="E48" s="33">
        <v>1</v>
      </c>
      <c r="F48" s="38">
        <v>4</v>
      </c>
      <c r="G48" s="37"/>
      <c r="H48" s="34">
        <f t="shared" ref="H48" si="26">E48*F48*G48</f>
        <v>0</v>
      </c>
      <c r="I48" s="35"/>
      <c r="J48" s="34">
        <f t="shared" ref="J48" si="27">H48*I48</f>
        <v>0</v>
      </c>
      <c r="K48" s="45">
        <f t="shared" ref="K48" si="28">H48+J48</f>
        <v>0</v>
      </c>
    </row>
    <row r="49" spans="1:11" ht="31.5" customHeight="1" x14ac:dyDescent="0.3">
      <c r="A49" s="44">
        <v>4</v>
      </c>
      <c r="B49" s="38" t="s">
        <v>107</v>
      </c>
      <c r="C49" s="33" t="s">
        <v>104</v>
      </c>
      <c r="D49" s="33" t="s">
        <v>63</v>
      </c>
      <c r="E49" s="33">
        <v>1</v>
      </c>
      <c r="F49" s="38">
        <v>4</v>
      </c>
      <c r="G49" s="37"/>
      <c r="H49" s="34">
        <f t="shared" ref="H49:H50" si="29">E49*F49*G49</f>
        <v>0</v>
      </c>
      <c r="I49" s="35"/>
      <c r="J49" s="34">
        <f t="shared" ref="J49:J50" si="30">H49*I49</f>
        <v>0</v>
      </c>
      <c r="K49" s="45">
        <f t="shared" ref="K49:K50" si="31">H49+J49</f>
        <v>0</v>
      </c>
    </row>
    <row r="50" spans="1:11" ht="31.5" customHeight="1" thickBot="1" x14ac:dyDescent="0.35">
      <c r="A50" s="44">
        <v>5</v>
      </c>
      <c r="B50" s="38" t="s">
        <v>107</v>
      </c>
      <c r="C50" s="46" t="s">
        <v>23</v>
      </c>
      <c r="D50" s="46" t="s">
        <v>63</v>
      </c>
      <c r="E50" s="46">
        <v>1</v>
      </c>
      <c r="F50" s="38">
        <v>4</v>
      </c>
      <c r="G50" s="47"/>
      <c r="H50" s="48">
        <f t="shared" si="29"/>
        <v>0</v>
      </c>
      <c r="I50" s="49"/>
      <c r="J50" s="48">
        <f t="shared" si="30"/>
        <v>0</v>
      </c>
      <c r="K50" s="50">
        <f t="shared" si="31"/>
        <v>0</v>
      </c>
    </row>
    <row r="51" spans="1:11" s="61" customFormat="1" ht="16.5" customHeight="1" thickBot="1" x14ac:dyDescent="0.25">
      <c r="A51" s="97" t="s">
        <v>12</v>
      </c>
      <c r="B51" s="98"/>
      <c r="C51" s="98"/>
      <c r="D51" s="98"/>
      <c r="E51" s="98"/>
      <c r="F51" s="98"/>
      <c r="G51" s="103"/>
      <c r="H51" s="59">
        <f>SUM(H46:H50)</f>
        <v>0</v>
      </c>
      <c r="I51" s="60" t="s">
        <v>13</v>
      </c>
      <c r="J51" s="59">
        <f>SUM(J46:J50)</f>
        <v>0</v>
      </c>
      <c r="K51" s="59">
        <f>SUM(K46:K50)</f>
        <v>0</v>
      </c>
    </row>
    <row r="52" spans="1:11" x14ac:dyDescent="0.3">
      <c r="A52" s="10"/>
      <c r="B52" s="10"/>
      <c r="C52" s="10"/>
      <c r="E52" s="10"/>
      <c r="F52" s="10"/>
      <c r="G52" s="11"/>
      <c r="H52" s="11"/>
      <c r="I52" s="12"/>
      <c r="J52" s="11"/>
      <c r="K52" s="11"/>
    </row>
    <row r="53" spans="1:11" ht="15.75" customHeight="1" x14ac:dyDescent="0.3">
      <c r="A53" s="9"/>
    </row>
    <row r="54" spans="1:11" ht="17.25" thickBot="1" x14ac:dyDescent="0.35">
      <c r="A54" s="9" t="s">
        <v>44</v>
      </c>
    </row>
    <row r="55" spans="1:11" s="76" customFormat="1" ht="48" customHeight="1" thickBot="1" x14ac:dyDescent="0.25">
      <c r="A55" s="29" t="s">
        <v>0</v>
      </c>
      <c r="B55" s="104" t="s">
        <v>26</v>
      </c>
      <c r="C55" s="105"/>
      <c r="D55" s="29" t="s">
        <v>27</v>
      </c>
      <c r="E55" s="72" t="s">
        <v>57</v>
      </c>
      <c r="F55" s="72" t="s">
        <v>58</v>
      </c>
      <c r="G55" s="73" t="s">
        <v>59</v>
      </c>
      <c r="H55" s="74"/>
      <c r="I55" s="75"/>
      <c r="J55" s="74"/>
      <c r="K55" s="74"/>
    </row>
    <row r="56" spans="1:11" s="79" customFormat="1" ht="31.5" customHeight="1" x14ac:dyDescent="0.3">
      <c r="A56" s="67">
        <v>1</v>
      </c>
      <c r="B56" s="110" t="s">
        <v>47</v>
      </c>
      <c r="C56" s="110"/>
      <c r="D56" s="65" t="s">
        <v>29</v>
      </c>
      <c r="E56" s="66">
        <f>H39</f>
        <v>0</v>
      </c>
      <c r="F56" s="66">
        <f>J39</f>
        <v>0</v>
      </c>
      <c r="G56" s="68">
        <f>K39</f>
        <v>0</v>
      </c>
      <c r="H56" s="77"/>
      <c r="I56" s="78"/>
      <c r="J56" s="77"/>
      <c r="K56" s="77"/>
    </row>
    <row r="57" spans="1:11" s="79" customFormat="1" ht="31.5" customHeight="1" thickBot="1" x14ac:dyDescent="0.35">
      <c r="A57" s="69">
        <v>2</v>
      </c>
      <c r="B57" s="111" t="s">
        <v>28</v>
      </c>
      <c r="C57" s="111"/>
      <c r="D57" s="63" t="s">
        <v>30</v>
      </c>
      <c r="E57" s="64">
        <f>H51</f>
        <v>0</v>
      </c>
      <c r="F57" s="64">
        <f>J51</f>
        <v>0</v>
      </c>
      <c r="G57" s="70">
        <f>K51</f>
        <v>0</v>
      </c>
      <c r="H57" s="77"/>
      <c r="I57" s="78"/>
      <c r="J57" s="77"/>
      <c r="K57" s="77"/>
    </row>
    <row r="58" spans="1:11" s="76" customFormat="1" ht="16.5" customHeight="1" thickBot="1" x14ac:dyDescent="0.25">
      <c r="A58" s="107" t="s">
        <v>48</v>
      </c>
      <c r="B58" s="108"/>
      <c r="C58" s="108"/>
      <c r="D58" s="109"/>
      <c r="E58" s="59">
        <f>SUM(E56:E57)</f>
        <v>0</v>
      </c>
      <c r="F58" s="59">
        <f>SUM(F56:F57)</f>
        <v>0</v>
      </c>
      <c r="G58" s="59">
        <f>SUM(G56:G57)</f>
        <v>0</v>
      </c>
      <c r="H58" s="74"/>
      <c r="I58" s="75"/>
      <c r="J58" s="74"/>
      <c r="K58" s="74"/>
    </row>
    <row r="59" spans="1:11" x14ac:dyDescent="0.3">
      <c r="A59" s="16"/>
    </row>
    <row r="60" spans="1:11" x14ac:dyDescent="0.3">
      <c r="A60" s="112" t="s">
        <v>118</v>
      </c>
      <c r="B60" s="112"/>
      <c r="C60" s="112"/>
      <c r="D60" s="112"/>
      <c r="E60" s="112"/>
      <c r="F60" s="112"/>
      <c r="G60" s="112"/>
    </row>
    <row r="61" spans="1:11" x14ac:dyDescent="0.3">
      <c r="A61" s="102" t="s">
        <v>31</v>
      </c>
      <c r="B61" s="102"/>
      <c r="C61" s="102"/>
      <c r="D61" s="102"/>
      <c r="E61" s="102"/>
      <c r="F61" s="102"/>
      <c r="G61" s="102"/>
    </row>
    <row r="62" spans="1:11" x14ac:dyDescent="0.3">
      <c r="A62" s="102" t="s">
        <v>32</v>
      </c>
      <c r="B62" s="102"/>
      <c r="C62" s="102"/>
      <c r="D62" s="102"/>
      <c r="E62" s="102"/>
      <c r="F62" s="102"/>
      <c r="G62" s="102"/>
    </row>
    <row r="63" spans="1:11" x14ac:dyDescent="0.3">
      <c r="A63" s="102" t="s">
        <v>33</v>
      </c>
      <c r="B63" s="102"/>
      <c r="C63" s="102"/>
      <c r="D63" s="102"/>
      <c r="E63" s="102"/>
      <c r="F63" s="102"/>
      <c r="G63" s="102"/>
    </row>
    <row r="64" spans="1:11" x14ac:dyDescent="0.3">
      <c r="A64" s="102" t="s">
        <v>34</v>
      </c>
      <c r="B64" s="102"/>
      <c r="C64" s="102"/>
      <c r="D64" s="102"/>
      <c r="E64" s="102"/>
      <c r="F64" s="102"/>
      <c r="G64" s="102"/>
    </row>
    <row r="65" spans="1:7" x14ac:dyDescent="0.3">
      <c r="A65" s="16"/>
    </row>
    <row r="66" spans="1:7" x14ac:dyDescent="0.3">
      <c r="A66" s="112" t="s">
        <v>35</v>
      </c>
      <c r="B66" s="112"/>
      <c r="C66" s="112"/>
      <c r="D66" s="112"/>
      <c r="E66" s="112"/>
      <c r="F66" s="112"/>
      <c r="G66" s="112"/>
    </row>
    <row r="67" spans="1:7" x14ac:dyDescent="0.3">
      <c r="A67" s="102" t="s">
        <v>31</v>
      </c>
      <c r="B67" s="102"/>
      <c r="C67" s="102"/>
      <c r="D67" s="102"/>
      <c r="E67" s="102"/>
      <c r="F67" s="102"/>
      <c r="G67" s="102"/>
    </row>
    <row r="68" spans="1:7" x14ac:dyDescent="0.3">
      <c r="A68" s="102" t="s">
        <v>32</v>
      </c>
      <c r="B68" s="102"/>
      <c r="C68" s="102"/>
      <c r="D68" s="102"/>
      <c r="E68" s="102"/>
      <c r="F68" s="102"/>
      <c r="G68" s="102"/>
    </row>
    <row r="69" spans="1:7" x14ac:dyDescent="0.3">
      <c r="A69" s="102" t="s">
        <v>33</v>
      </c>
      <c r="B69" s="102"/>
      <c r="C69" s="102"/>
      <c r="D69" s="102"/>
      <c r="E69" s="102"/>
      <c r="F69" s="102"/>
      <c r="G69" s="102"/>
    </row>
    <row r="70" spans="1:7" x14ac:dyDescent="0.3">
      <c r="A70" s="102" t="s">
        <v>34</v>
      </c>
      <c r="B70" s="102"/>
      <c r="C70" s="102"/>
      <c r="D70" s="102"/>
      <c r="E70" s="102"/>
      <c r="F70" s="102"/>
      <c r="G70" s="102"/>
    </row>
    <row r="71" spans="1:7" x14ac:dyDescent="0.3">
      <c r="A71" s="112" t="s">
        <v>36</v>
      </c>
      <c r="B71" s="112"/>
      <c r="C71" s="112"/>
      <c r="D71" s="112"/>
      <c r="E71" s="112"/>
      <c r="F71" s="112"/>
      <c r="G71" s="112"/>
    </row>
    <row r="72" spans="1:7" x14ac:dyDescent="0.3">
      <c r="A72" s="17"/>
    </row>
    <row r="73" spans="1:7" x14ac:dyDescent="0.3">
      <c r="A73" s="17"/>
    </row>
    <row r="74" spans="1:7" x14ac:dyDescent="0.3">
      <c r="A74" s="102" t="s">
        <v>42</v>
      </c>
      <c r="B74" s="102"/>
      <c r="C74" s="102"/>
      <c r="D74" s="102"/>
      <c r="E74" s="102"/>
      <c r="F74" s="102"/>
      <c r="G74" s="102"/>
    </row>
    <row r="75" spans="1:7" x14ac:dyDescent="0.3">
      <c r="A75" s="18" t="s">
        <v>37</v>
      </c>
    </row>
    <row r="76" spans="1:7" x14ac:dyDescent="0.3">
      <c r="A76" s="19"/>
    </row>
    <row r="77" spans="1:7" x14ac:dyDescent="0.3">
      <c r="A77" s="20"/>
    </row>
    <row r="78" spans="1:7" x14ac:dyDescent="0.3">
      <c r="A78" s="21"/>
    </row>
    <row r="79" spans="1:7" x14ac:dyDescent="0.3">
      <c r="A79" s="22"/>
    </row>
    <row r="80" spans="1:7" ht="15" customHeight="1" x14ac:dyDescent="0.3">
      <c r="A80" s="21"/>
    </row>
    <row r="81" spans="1:1" x14ac:dyDescent="0.3">
      <c r="A81" s="22"/>
    </row>
    <row r="82" spans="1:1" x14ac:dyDescent="0.3">
      <c r="A82" s="21"/>
    </row>
    <row r="83" spans="1:1" x14ac:dyDescent="0.3">
      <c r="A83" s="22"/>
    </row>
    <row r="84" spans="1:1" x14ac:dyDescent="0.3">
      <c r="A84" s="22"/>
    </row>
    <row r="85" spans="1:1" x14ac:dyDescent="0.3">
      <c r="A85" s="22"/>
    </row>
    <row r="86" spans="1:1" x14ac:dyDescent="0.3">
      <c r="A86" s="22"/>
    </row>
    <row r="87" spans="1:1" x14ac:dyDescent="0.3">
      <c r="A87" s="22"/>
    </row>
    <row r="88" spans="1:1" x14ac:dyDescent="0.3">
      <c r="A88" s="22"/>
    </row>
    <row r="89" spans="1:1" x14ac:dyDescent="0.3">
      <c r="A89" s="22"/>
    </row>
    <row r="90" spans="1:1" x14ac:dyDescent="0.3">
      <c r="A90" s="22"/>
    </row>
    <row r="91" spans="1:1" x14ac:dyDescent="0.3">
      <c r="A91" s="22"/>
    </row>
    <row r="92" spans="1:1" x14ac:dyDescent="0.3">
      <c r="A92" s="22"/>
    </row>
    <row r="93" spans="1:1" x14ac:dyDescent="0.3">
      <c r="A93" s="22"/>
    </row>
    <row r="94" spans="1:1" x14ac:dyDescent="0.3">
      <c r="A94" s="22"/>
    </row>
    <row r="95" spans="1:1" x14ac:dyDescent="0.3">
      <c r="A95" s="22"/>
    </row>
    <row r="96" spans="1:1" x14ac:dyDescent="0.3">
      <c r="A96" s="22"/>
    </row>
    <row r="97" spans="1:1" ht="15" customHeight="1" x14ac:dyDescent="0.3">
      <c r="A97" s="22"/>
    </row>
    <row r="98" spans="1:1" x14ac:dyDescent="0.3">
      <c r="A98" s="22"/>
    </row>
    <row r="99" spans="1:1" x14ac:dyDescent="0.3">
      <c r="A99" s="22"/>
    </row>
    <row r="100" spans="1:1" x14ac:dyDescent="0.3">
      <c r="A100" s="22"/>
    </row>
    <row r="101" spans="1:1" x14ac:dyDescent="0.3">
      <c r="A101" s="22"/>
    </row>
    <row r="102" spans="1:1" x14ac:dyDescent="0.3">
      <c r="A102" s="22"/>
    </row>
    <row r="103" spans="1:1" x14ac:dyDescent="0.3">
      <c r="A103" s="22"/>
    </row>
    <row r="104" spans="1:1" x14ac:dyDescent="0.3">
      <c r="A104" s="22"/>
    </row>
    <row r="105" spans="1:1" x14ac:dyDescent="0.3">
      <c r="A105" s="23"/>
    </row>
    <row r="106" spans="1:1" ht="15.75" customHeight="1" x14ac:dyDescent="0.3">
      <c r="A106" s="24"/>
    </row>
    <row r="107" spans="1:1" x14ac:dyDescent="0.3">
      <c r="A107" s="25"/>
    </row>
    <row r="108" spans="1:1" x14ac:dyDescent="0.3">
      <c r="A108" s="24"/>
    </row>
    <row r="109" spans="1:1" x14ac:dyDescent="0.3">
      <c r="A109" s="22"/>
    </row>
    <row r="110" spans="1:1" x14ac:dyDescent="0.3">
      <c r="A110" s="22"/>
    </row>
    <row r="111" spans="1:1" x14ac:dyDescent="0.3">
      <c r="A111" s="22"/>
    </row>
    <row r="112" spans="1:1" x14ac:dyDescent="0.3">
      <c r="A112" s="22"/>
    </row>
    <row r="113" spans="1:1" x14ac:dyDescent="0.3">
      <c r="A113" s="22"/>
    </row>
    <row r="114" spans="1:1" x14ac:dyDescent="0.3">
      <c r="A114" s="22"/>
    </row>
    <row r="115" spans="1:1" x14ac:dyDescent="0.3">
      <c r="A115" s="22"/>
    </row>
    <row r="116" spans="1:1" x14ac:dyDescent="0.3">
      <c r="A116" s="22"/>
    </row>
    <row r="117" spans="1:1" x14ac:dyDescent="0.3">
      <c r="A117" s="22"/>
    </row>
    <row r="118" spans="1:1" x14ac:dyDescent="0.3">
      <c r="A118" s="22"/>
    </row>
    <row r="119" spans="1:1" x14ac:dyDescent="0.3">
      <c r="A119" s="22"/>
    </row>
    <row r="120" spans="1:1" x14ac:dyDescent="0.3">
      <c r="A120" s="22"/>
    </row>
    <row r="121" spans="1:1" ht="15" customHeight="1" x14ac:dyDescent="0.3">
      <c r="A121" s="22"/>
    </row>
    <row r="122" spans="1:1" x14ac:dyDescent="0.3">
      <c r="A122" s="22"/>
    </row>
    <row r="123" spans="1:1" x14ac:dyDescent="0.3">
      <c r="A123" s="22"/>
    </row>
    <row r="124" spans="1:1" x14ac:dyDescent="0.3">
      <c r="A124" s="22"/>
    </row>
    <row r="125" spans="1:1" x14ac:dyDescent="0.3">
      <c r="A125" s="22"/>
    </row>
    <row r="126" spans="1:1" x14ac:dyDescent="0.3">
      <c r="A126" s="22"/>
    </row>
    <row r="127" spans="1:1" x14ac:dyDescent="0.3">
      <c r="A127" s="22"/>
    </row>
    <row r="128" spans="1:1" ht="15" customHeight="1" x14ac:dyDescent="0.3">
      <c r="A128" s="22"/>
    </row>
    <row r="129" spans="1:1" ht="15" customHeight="1" x14ac:dyDescent="0.3">
      <c r="A129" s="21"/>
    </row>
    <row r="130" spans="1:1" x14ac:dyDescent="0.3">
      <c r="A130" s="22"/>
    </row>
    <row r="131" spans="1:1" x14ac:dyDescent="0.3">
      <c r="A131" s="22"/>
    </row>
    <row r="132" spans="1:1" x14ac:dyDescent="0.3">
      <c r="A132" s="22"/>
    </row>
    <row r="133" spans="1:1" x14ac:dyDescent="0.3">
      <c r="A133" s="22"/>
    </row>
    <row r="134" spans="1:1" x14ac:dyDescent="0.3">
      <c r="A134" s="22"/>
    </row>
    <row r="135" spans="1:1" ht="15" customHeight="1" x14ac:dyDescent="0.3">
      <c r="A135" s="22"/>
    </row>
    <row r="136" spans="1:1" x14ac:dyDescent="0.3">
      <c r="A136" s="22"/>
    </row>
    <row r="138" spans="1:1" x14ac:dyDescent="0.3">
      <c r="A138" s="22"/>
    </row>
    <row r="140" spans="1:1" x14ac:dyDescent="0.3">
      <c r="A140" s="22"/>
    </row>
    <row r="142" spans="1:1" x14ac:dyDescent="0.3">
      <c r="A142" s="22"/>
    </row>
    <row r="144" spans="1:1" x14ac:dyDescent="0.3">
      <c r="A144" s="21"/>
    </row>
    <row r="146" spans="1:1" x14ac:dyDescent="0.3">
      <c r="A146" s="21"/>
    </row>
    <row r="148" spans="1:1" x14ac:dyDescent="0.3">
      <c r="A148" s="22"/>
    </row>
    <row r="150" spans="1:1" x14ac:dyDescent="0.3">
      <c r="A150" s="22"/>
    </row>
    <row r="152" spans="1:1" x14ac:dyDescent="0.3">
      <c r="A152" s="22"/>
    </row>
    <row r="154" spans="1:1" x14ac:dyDescent="0.3">
      <c r="A154" s="21"/>
    </row>
    <row r="156" spans="1:1" x14ac:dyDescent="0.3">
      <c r="A156" s="22"/>
    </row>
    <row r="158" spans="1:1" x14ac:dyDescent="0.3">
      <c r="A158" s="22"/>
    </row>
    <row r="160" spans="1:1" x14ac:dyDescent="0.3">
      <c r="A160" s="22"/>
    </row>
    <row r="162" spans="1:1" x14ac:dyDescent="0.3">
      <c r="A162" s="22"/>
    </row>
    <row r="163" spans="1:1" ht="15" customHeight="1" x14ac:dyDescent="0.3"/>
    <row r="164" spans="1:1" x14ac:dyDescent="0.3">
      <c r="A164" s="22"/>
    </row>
    <row r="166" spans="1:1" x14ac:dyDescent="0.3">
      <c r="A166" s="22"/>
    </row>
    <row r="168" spans="1:1" x14ac:dyDescent="0.3">
      <c r="A168" s="22"/>
    </row>
    <row r="170" spans="1:1" x14ac:dyDescent="0.3">
      <c r="A170" s="22"/>
    </row>
    <row r="172" spans="1:1" x14ac:dyDescent="0.3">
      <c r="A172" s="22"/>
    </row>
    <row r="174" spans="1:1" x14ac:dyDescent="0.3">
      <c r="A174" s="23"/>
    </row>
    <row r="176" spans="1:1" x14ac:dyDescent="0.3">
      <c r="A176" s="23"/>
    </row>
    <row r="178" spans="1:1" x14ac:dyDescent="0.3">
      <c r="A178" s="22"/>
    </row>
    <row r="180" spans="1:1" x14ac:dyDescent="0.3">
      <c r="A180" s="22"/>
    </row>
    <row r="182" spans="1:1" x14ac:dyDescent="0.3">
      <c r="A182" s="21"/>
    </row>
    <row r="184" spans="1:1" x14ac:dyDescent="0.3">
      <c r="A184" s="22"/>
    </row>
    <row r="186" spans="1:1" x14ac:dyDescent="0.3">
      <c r="A186" s="22"/>
    </row>
    <row r="188" spans="1:1" x14ac:dyDescent="0.3">
      <c r="A188" s="22"/>
    </row>
    <row r="190" spans="1:1" x14ac:dyDescent="0.3">
      <c r="A190" s="21"/>
    </row>
    <row r="192" spans="1:1" x14ac:dyDescent="0.3">
      <c r="A192" s="21"/>
    </row>
    <row r="194" spans="1:1" x14ac:dyDescent="0.3">
      <c r="A194" s="22"/>
    </row>
    <row r="196" spans="1:1" x14ac:dyDescent="0.3">
      <c r="A196" s="22"/>
    </row>
    <row r="198" spans="1:1" x14ac:dyDescent="0.3">
      <c r="A198" s="22"/>
    </row>
    <row r="200" spans="1:1" x14ac:dyDescent="0.3">
      <c r="A200" s="22"/>
    </row>
    <row r="202" spans="1:1" x14ac:dyDescent="0.3">
      <c r="A202" s="22"/>
    </row>
    <row r="204" spans="1:1" x14ac:dyDescent="0.3">
      <c r="A204" s="22"/>
    </row>
    <row r="206" spans="1:1" x14ac:dyDescent="0.3">
      <c r="A206" s="22"/>
    </row>
    <row r="208" spans="1:1" x14ac:dyDescent="0.3">
      <c r="A208" s="22"/>
    </row>
    <row r="210" spans="1:1" x14ac:dyDescent="0.3">
      <c r="A210" s="22"/>
    </row>
    <row r="212" spans="1:1" x14ac:dyDescent="0.3">
      <c r="A212" s="22"/>
    </row>
    <row r="214" spans="1:1" x14ac:dyDescent="0.3">
      <c r="A214" s="22"/>
    </row>
    <row r="216" spans="1:1" x14ac:dyDescent="0.3">
      <c r="A216" s="22"/>
    </row>
    <row r="218" spans="1:1" x14ac:dyDescent="0.3">
      <c r="A218" s="22"/>
    </row>
    <row r="220" spans="1:1" x14ac:dyDescent="0.3">
      <c r="A220" s="22"/>
    </row>
    <row r="222" spans="1:1" x14ac:dyDescent="0.3">
      <c r="A222" s="22"/>
    </row>
    <row r="224" spans="1:1" x14ac:dyDescent="0.3">
      <c r="A224" s="22"/>
    </row>
    <row r="226" spans="1:1" x14ac:dyDescent="0.3">
      <c r="A226" s="22"/>
    </row>
    <row r="228" spans="1:1" x14ac:dyDescent="0.3">
      <c r="A228" s="22"/>
    </row>
    <row r="230" spans="1:1" x14ac:dyDescent="0.3">
      <c r="A230" s="22"/>
    </row>
    <row r="232" spans="1:1" x14ac:dyDescent="0.3">
      <c r="A232" s="22"/>
    </row>
    <row r="234" spans="1:1" x14ac:dyDescent="0.3">
      <c r="A234" s="22"/>
    </row>
    <row r="236" spans="1:1" x14ac:dyDescent="0.3">
      <c r="A236" s="22"/>
    </row>
    <row r="238" spans="1:1" x14ac:dyDescent="0.3">
      <c r="A238" s="22"/>
    </row>
    <row r="240" spans="1:1" x14ac:dyDescent="0.3">
      <c r="A240" s="22"/>
    </row>
    <row r="242" spans="1:1" x14ac:dyDescent="0.3">
      <c r="A242" s="22"/>
    </row>
    <row r="244" spans="1:1" x14ac:dyDescent="0.3">
      <c r="A244" s="22"/>
    </row>
    <row r="246" spans="1:1" x14ac:dyDescent="0.3">
      <c r="A246" s="22"/>
    </row>
    <row r="248" spans="1:1" x14ac:dyDescent="0.3">
      <c r="A248" s="22"/>
    </row>
    <row r="250" spans="1:1" x14ac:dyDescent="0.3">
      <c r="A250" s="21"/>
    </row>
    <row r="252" spans="1:1" x14ac:dyDescent="0.3">
      <c r="A252" s="21"/>
    </row>
    <row r="254" spans="1:1" ht="15" customHeight="1" x14ac:dyDescent="0.3">
      <c r="A254" s="21"/>
    </row>
    <row r="256" spans="1:1" ht="15" customHeight="1" x14ac:dyDescent="0.3">
      <c r="A256" s="21"/>
    </row>
    <row r="258" spans="1:1" x14ac:dyDescent="0.3">
      <c r="A258" s="22"/>
    </row>
    <row r="260" spans="1:1" x14ac:dyDescent="0.3">
      <c r="A260" s="22"/>
    </row>
    <row r="262" spans="1:1" x14ac:dyDescent="0.3">
      <c r="A262" s="22"/>
    </row>
    <row r="264" spans="1:1" x14ac:dyDescent="0.3">
      <c r="A264" s="24"/>
    </row>
    <row r="265" spans="1:1" x14ac:dyDescent="0.3">
      <c r="A265" s="19"/>
    </row>
    <row r="304" ht="15" customHeight="1" x14ac:dyDescent="0.3"/>
    <row r="306" ht="15" customHeight="1" x14ac:dyDescent="0.3"/>
    <row r="310" ht="29.25" customHeight="1" x14ac:dyDescent="0.3"/>
    <row r="403" ht="15" customHeight="1" x14ac:dyDescent="0.3"/>
    <row r="589" ht="18" customHeight="1" x14ac:dyDescent="0.3"/>
    <row r="792" ht="15" customHeight="1" x14ac:dyDescent="0.3"/>
    <row r="962" spans="12:12" ht="17.25" thickBot="1" x14ac:dyDescent="0.35">
      <c r="L962" s="26"/>
    </row>
    <row r="963" spans="12:12" x14ac:dyDescent="0.3">
      <c r="L963" s="13" t="s">
        <v>4</v>
      </c>
    </row>
    <row r="964" spans="12:12" x14ac:dyDescent="0.3">
      <c r="L964" s="14" t="s">
        <v>5</v>
      </c>
    </row>
    <row r="965" spans="12:12" ht="17.25" thickBot="1" x14ac:dyDescent="0.35">
      <c r="L965" s="15" t="s">
        <v>3</v>
      </c>
    </row>
    <row r="966" spans="12:12" ht="17.25" thickBot="1" x14ac:dyDescent="0.35">
      <c r="L966" s="27">
        <v>11</v>
      </c>
    </row>
    <row r="967" spans="12:12" ht="17.25" thickBot="1" x14ac:dyDescent="0.35">
      <c r="L967" s="27" t="s">
        <v>24</v>
      </c>
    </row>
    <row r="968" spans="12:12" x14ac:dyDescent="0.3">
      <c r="L968" s="100" t="e">
        <f>#REF!*#REF!</f>
        <v>#REF!</v>
      </c>
    </row>
    <row r="969" spans="12:12" ht="17.25" thickBot="1" x14ac:dyDescent="0.35">
      <c r="L969" s="101"/>
    </row>
    <row r="970" spans="12:12" x14ac:dyDescent="0.3">
      <c r="L970" s="100" t="e">
        <f>#REF!*#REF!</f>
        <v>#REF!</v>
      </c>
    </row>
    <row r="971" spans="12:12" ht="17.25" thickBot="1" x14ac:dyDescent="0.35">
      <c r="L971" s="101"/>
    </row>
    <row r="972" spans="12:12" x14ac:dyDescent="0.3">
      <c r="L972" s="100" t="e">
        <f>#REF!*#REF!</f>
        <v>#REF!</v>
      </c>
    </row>
    <row r="973" spans="12:12" ht="17.25" thickBot="1" x14ac:dyDescent="0.35">
      <c r="L973" s="101"/>
    </row>
    <row r="974" spans="12:12" x14ac:dyDescent="0.3">
      <c r="L974" s="100" t="e">
        <f>#REF!*#REF!</f>
        <v>#REF!</v>
      </c>
    </row>
    <row r="975" spans="12:12" ht="17.25" thickBot="1" x14ac:dyDescent="0.35">
      <c r="L975" s="101"/>
    </row>
    <row r="976" spans="12:12" x14ac:dyDescent="0.3">
      <c r="L976" s="100" t="e">
        <f>#REF!*#REF!</f>
        <v>#REF!</v>
      </c>
    </row>
    <row r="977" spans="12:12" ht="17.25" thickBot="1" x14ac:dyDescent="0.35">
      <c r="L977" s="101"/>
    </row>
    <row r="978" spans="12:12" x14ac:dyDescent="0.3">
      <c r="L978" s="100" t="e">
        <f>#REF!*#REF!</f>
        <v>#REF!</v>
      </c>
    </row>
    <row r="979" spans="12:12" ht="17.25" thickBot="1" x14ac:dyDescent="0.35">
      <c r="L979" s="101"/>
    </row>
    <row r="980" spans="12:12" x14ac:dyDescent="0.3">
      <c r="L980" s="100" t="e">
        <f>#REF!*#REF!</f>
        <v>#REF!</v>
      </c>
    </row>
    <row r="981" spans="12:12" ht="17.25" thickBot="1" x14ac:dyDescent="0.35">
      <c r="L981" s="101"/>
    </row>
    <row r="982" spans="12:12" x14ac:dyDescent="0.3">
      <c r="L982" s="100" t="e">
        <f>#REF!*#REF!</f>
        <v>#REF!</v>
      </c>
    </row>
    <row r="983" spans="12:12" ht="17.25" thickBot="1" x14ac:dyDescent="0.35">
      <c r="L983" s="101"/>
    </row>
    <row r="984" spans="12:12" x14ac:dyDescent="0.3">
      <c r="L984" s="100" t="e">
        <f>#REF!*#REF!</f>
        <v>#REF!</v>
      </c>
    </row>
    <row r="985" spans="12:12" ht="17.25" thickBot="1" x14ac:dyDescent="0.35">
      <c r="L985" s="101"/>
    </row>
    <row r="986" spans="12:12" x14ac:dyDescent="0.3">
      <c r="L986" s="100" t="e">
        <f>#REF!*#REF!</f>
        <v>#REF!</v>
      </c>
    </row>
    <row r="987" spans="12:12" ht="17.25" thickBot="1" x14ac:dyDescent="0.35">
      <c r="L987" s="101"/>
    </row>
    <row r="988" spans="12:12" x14ac:dyDescent="0.3">
      <c r="L988" s="100" t="e">
        <f>#REF!*#REF!</f>
        <v>#REF!</v>
      </c>
    </row>
    <row r="989" spans="12:12" ht="17.25" thickBot="1" x14ac:dyDescent="0.35">
      <c r="L989" s="101"/>
    </row>
    <row r="990" spans="12:12" x14ac:dyDescent="0.3">
      <c r="L990" s="100" t="e">
        <f>#REF!*#REF!</f>
        <v>#REF!</v>
      </c>
    </row>
    <row r="991" spans="12:12" ht="17.25" thickBot="1" x14ac:dyDescent="0.35">
      <c r="L991" s="101"/>
    </row>
    <row r="992" spans="12:12" x14ac:dyDescent="0.3">
      <c r="L992" s="100" t="e">
        <f>#REF!*#REF!</f>
        <v>#REF!</v>
      </c>
    </row>
    <row r="993" spans="12:12" ht="17.25" thickBot="1" x14ac:dyDescent="0.35">
      <c r="L993" s="101"/>
    </row>
    <row r="994" spans="12:12" x14ac:dyDescent="0.3">
      <c r="L994" s="100" t="e">
        <f>#REF!*#REF!</f>
        <v>#REF!</v>
      </c>
    </row>
    <row r="995" spans="12:12" ht="17.25" thickBot="1" x14ac:dyDescent="0.35">
      <c r="L995" s="101"/>
    </row>
    <row r="996" spans="12:12" x14ac:dyDescent="0.3">
      <c r="L996" s="100" t="e">
        <f>#REF!*#REF!</f>
        <v>#REF!</v>
      </c>
    </row>
    <row r="997" spans="12:12" ht="17.25" thickBot="1" x14ac:dyDescent="0.35">
      <c r="L997" s="101"/>
    </row>
    <row r="998" spans="12:12" x14ac:dyDescent="0.3">
      <c r="L998" s="100" t="e">
        <f>#REF!*#REF!</f>
        <v>#REF!</v>
      </c>
    </row>
    <row r="999" spans="12:12" ht="17.25" thickBot="1" x14ac:dyDescent="0.35">
      <c r="L999" s="101"/>
    </row>
    <row r="1000" spans="12:12" x14ac:dyDescent="0.3">
      <c r="L1000" s="100" t="e">
        <f>#REF!*#REF!</f>
        <v>#REF!</v>
      </c>
    </row>
    <row r="1001" spans="12:12" ht="17.25" thickBot="1" x14ac:dyDescent="0.35">
      <c r="L1001" s="101"/>
    </row>
    <row r="1002" spans="12:12" x14ac:dyDescent="0.3">
      <c r="L1002" s="100" t="e">
        <f>#REF!*#REF!</f>
        <v>#REF!</v>
      </c>
    </row>
    <row r="1003" spans="12:12" ht="17.25" thickBot="1" x14ac:dyDescent="0.35">
      <c r="L1003" s="101"/>
    </row>
    <row r="1004" spans="12:12" x14ac:dyDescent="0.3">
      <c r="L1004" s="100" t="e">
        <f>#REF!*#REF!</f>
        <v>#REF!</v>
      </c>
    </row>
    <row r="1005" spans="12:12" ht="17.25" thickBot="1" x14ac:dyDescent="0.35">
      <c r="L1005" s="101"/>
    </row>
    <row r="1006" spans="12:12" x14ac:dyDescent="0.3">
      <c r="L1006" s="100" t="e">
        <f>#REF!*#REF!</f>
        <v>#REF!</v>
      </c>
    </row>
    <row r="1007" spans="12:12" ht="17.25" thickBot="1" x14ac:dyDescent="0.35">
      <c r="L1007" s="101"/>
    </row>
    <row r="1008" spans="12:12" x14ac:dyDescent="0.3">
      <c r="L1008" s="100" t="e">
        <f>#REF!*#REF!</f>
        <v>#REF!</v>
      </c>
    </row>
    <row r="1009" spans="12:12" ht="17.25" thickBot="1" x14ac:dyDescent="0.35">
      <c r="L1009" s="101"/>
    </row>
    <row r="1010" spans="12:12" x14ac:dyDescent="0.3">
      <c r="L1010" s="100" t="e">
        <f>#REF!*#REF!</f>
        <v>#REF!</v>
      </c>
    </row>
    <row r="1011" spans="12:12" ht="17.25" thickBot="1" x14ac:dyDescent="0.35">
      <c r="L1011" s="101"/>
    </row>
    <row r="1012" spans="12:12" x14ac:dyDescent="0.3">
      <c r="L1012" s="100" t="e">
        <f>#REF!*#REF!</f>
        <v>#REF!</v>
      </c>
    </row>
    <row r="1013" spans="12:12" ht="17.25" thickBot="1" x14ac:dyDescent="0.35">
      <c r="L1013" s="101"/>
    </row>
    <row r="1014" spans="12:12" x14ac:dyDescent="0.3">
      <c r="L1014" s="100" t="e">
        <f>#REF!*#REF!</f>
        <v>#REF!</v>
      </c>
    </row>
    <row r="1015" spans="12:12" ht="17.25" thickBot="1" x14ac:dyDescent="0.35">
      <c r="L1015" s="101"/>
    </row>
    <row r="1016" spans="12:12" x14ac:dyDescent="0.3">
      <c r="L1016" s="100" t="e">
        <f>#REF!*#REF!</f>
        <v>#REF!</v>
      </c>
    </row>
    <row r="1017" spans="12:12" ht="17.25" thickBot="1" x14ac:dyDescent="0.35">
      <c r="L1017" s="101"/>
    </row>
    <row r="1018" spans="12:12" x14ac:dyDescent="0.3">
      <c r="L1018" s="100" t="e">
        <f>#REF!*#REF!</f>
        <v>#REF!</v>
      </c>
    </row>
    <row r="1019" spans="12:12" ht="17.25" thickBot="1" x14ac:dyDescent="0.35">
      <c r="L1019" s="101"/>
    </row>
    <row r="1020" spans="12:12" x14ac:dyDescent="0.3">
      <c r="L1020" s="100" t="e">
        <f>#REF!*#REF!</f>
        <v>#REF!</v>
      </c>
    </row>
    <row r="1021" spans="12:12" ht="17.25" thickBot="1" x14ac:dyDescent="0.35">
      <c r="L1021" s="101"/>
    </row>
    <row r="1022" spans="12:12" x14ac:dyDescent="0.3">
      <c r="L1022" s="100" t="e">
        <f>#REF!*#REF!</f>
        <v>#REF!</v>
      </c>
    </row>
    <row r="1023" spans="12:12" ht="17.25" thickBot="1" x14ac:dyDescent="0.35">
      <c r="L1023" s="101"/>
    </row>
    <row r="1024" spans="12:12" x14ac:dyDescent="0.3">
      <c r="L1024" s="100" t="e">
        <f>#REF!*#REF!</f>
        <v>#REF!</v>
      </c>
    </row>
    <row r="1025" spans="12:12" ht="17.25" thickBot="1" x14ac:dyDescent="0.35">
      <c r="L1025" s="101"/>
    </row>
    <row r="1026" spans="12:12" x14ac:dyDescent="0.3">
      <c r="L1026" s="100" t="e">
        <f>#REF!*#REF!</f>
        <v>#REF!</v>
      </c>
    </row>
    <row r="1027" spans="12:12" ht="17.25" thickBot="1" x14ac:dyDescent="0.35">
      <c r="L1027" s="101"/>
    </row>
    <row r="1028" spans="12:12" x14ac:dyDescent="0.3">
      <c r="L1028" s="100" t="e">
        <f>#REF!*#REF!</f>
        <v>#REF!</v>
      </c>
    </row>
    <row r="1029" spans="12:12" ht="17.25" thickBot="1" x14ac:dyDescent="0.35">
      <c r="L1029" s="101"/>
    </row>
    <row r="1030" spans="12:12" x14ac:dyDescent="0.3">
      <c r="L1030" s="100" t="e">
        <f>#REF!*#REF!</f>
        <v>#REF!</v>
      </c>
    </row>
    <row r="1031" spans="12:12" ht="17.25" thickBot="1" x14ac:dyDescent="0.35">
      <c r="L1031" s="101"/>
    </row>
    <row r="1032" spans="12:12" x14ac:dyDescent="0.3">
      <c r="L1032" s="100" t="e">
        <f>#REF!*#REF!</f>
        <v>#REF!</v>
      </c>
    </row>
    <row r="1033" spans="12:12" ht="17.25" thickBot="1" x14ac:dyDescent="0.35">
      <c r="L1033" s="101"/>
    </row>
    <row r="1034" spans="12:12" x14ac:dyDescent="0.3">
      <c r="L1034" s="100" t="e">
        <f>#REF!*#REF!</f>
        <v>#REF!</v>
      </c>
    </row>
    <row r="1035" spans="12:12" ht="17.25" thickBot="1" x14ac:dyDescent="0.35">
      <c r="L1035" s="101"/>
    </row>
    <row r="1036" spans="12:12" x14ac:dyDescent="0.3">
      <c r="L1036" s="100" t="e">
        <f>#REF!*#REF!</f>
        <v>#REF!</v>
      </c>
    </row>
    <row r="1037" spans="12:12" ht="17.25" thickBot="1" x14ac:dyDescent="0.35">
      <c r="L1037" s="101"/>
    </row>
    <row r="1038" spans="12:12" x14ac:dyDescent="0.3">
      <c r="L1038" s="100" t="e">
        <f>#REF!*#REF!</f>
        <v>#REF!</v>
      </c>
    </row>
    <row r="1039" spans="12:12" ht="17.25" thickBot="1" x14ac:dyDescent="0.35">
      <c r="L1039" s="101"/>
    </row>
    <row r="1040" spans="12:12" x14ac:dyDescent="0.3">
      <c r="L1040" s="100" t="e">
        <f>#REF!*#REF!</f>
        <v>#REF!</v>
      </c>
    </row>
    <row r="1041" spans="12:12" ht="17.25" thickBot="1" x14ac:dyDescent="0.35">
      <c r="L1041" s="101"/>
    </row>
    <row r="1042" spans="12:12" x14ac:dyDescent="0.3">
      <c r="L1042" s="100" t="e">
        <f>#REF!*#REF!</f>
        <v>#REF!</v>
      </c>
    </row>
    <row r="1043" spans="12:12" ht="17.25" thickBot="1" x14ac:dyDescent="0.35">
      <c r="L1043" s="101"/>
    </row>
    <row r="1044" spans="12:12" x14ac:dyDescent="0.3">
      <c r="L1044" s="100" t="e">
        <f>#REF!*#REF!</f>
        <v>#REF!</v>
      </c>
    </row>
    <row r="1045" spans="12:12" ht="17.25" thickBot="1" x14ac:dyDescent="0.35">
      <c r="L1045" s="101"/>
    </row>
    <row r="1046" spans="12:12" x14ac:dyDescent="0.3">
      <c r="L1046" s="100" t="e">
        <f>#REF!*#REF!</f>
        <v>#REF!</v>
      </c>
    </row>
    <row r="1047" spans="12:12" ht="17.25" thickBot="1" x14ac:dyDescent="0.35">
      <c r="L1047" s="101"/>
    </row>
    <row r="1048" spans="12:12" x14ac:dyDescent="0.3">
      <c r="L1048" s="100" t="e">
        <f>#REF!*#REF!</f>
        <v>#REF!</v>
      </c>
    </row>
    <row r="1049" spans="12:12" ht="17.25" thickBot="1" x14ac:dyDescent="0.35">
      <c r="L1049" s="101"/>
    </row>
    <row r="1050" spans="12:12" x14ac:dyDescent="0.3">
      <c r="L1050" s="100" t="e">
        <f>#REF!*#REF!</f>
        <v>#REF!</v>
      </c>
    </row>
    <row r="1051" spans="12:12" ht="17.25" thickBot="1" x14ac:dyDescent="0.35">
      <c r="L1051" s="101"/>
    </row>
    <row r="1052" spans="12:12" x14ac:dyDescent="0.3">
      <c r="L1052" s="100" t="e">
        <f>#REF!*#REF!</f>
        <v>#REF!</v>
      </c>
    </row>
    <row r="1053" spans="12:12" ht="17.25" thickBot="1" x14ac:dyDescent="0.35">
      <c r="L1053" s="101"/>
    </row>
    <row r="1054" spans="12:12" x14ac:dyDescent="0.3">
      <c r="L1054" s="100" t="e">
        <f>#REF!*#REF!</f>
        <v>#REF!</v>
      </c>
    </row>
    <row r="1055" spans="12:12" ht="17.25" thickBot="1" x14ac:dyDescent="0.35">
      <c r="L1055" s="101"/>
    </row>
    <row r="1056" spans="12:12" x14ac:dyDescent="0.3">
      <c r="L1056" s="100" t="e">
        <f>#REF!*#REF!</f>
        <v>#REF!</v>
      </c>
    </row>
    <row r="1057" spans="12:12" ht="17.25" thickBot="1" x14ac:dyDescent="0.35">
      <c r="L1057" s="101"/>
    </row>
    <row r="1058" spans="12:12" x14ac:dyDescent="0.3">
      <c r="L1058" s="100" t="e">
        <f>#REF!*#REF!</f>
        <v>#REF!</v>
      </c>
    </row>
    <row r="1059" spans="12:12" ht="17.25" thickBot="1" x14ac:dyDescent="0.35">
      <c r="L1059" s="101"/>
    </row>
    <row r="1060" spans="12:12" x14ac:dyDescent="0.3">
      <c r="L1060" s="100" t="e">
        <f>#REF!*#REF!</f>
        <v>#REF!</v>
      </c>
    </row>
    <row r="1061" spans="12:12" ht="17.25" thickBot="1" x14ac:dyDescent="0.35">
      <c r="L1061" s="101"/>
    </row>
    <row r="1062" spans="12:12" x14ac:dyDescent="0.3">
      <c r="L1062" s="100" t="e">
        <f>#REF!*#REF!</f>
        <v>#REF!</v>
      </c>
    </row>
    <row r="1063" spans="12:12" ht="17.25" thickBot="1" x14ac:dyDescent="0.35">
      <c r="L1063" s="101"/>
    </row>
    <row r="1064" spans="12:12" x14ac:dyDescent="0.3">
      <c r="L1064" s="100" t="e">
        <f>#REF!*#REF!</f>
        <v>#REF!</v>
      </c>
    </row>
    <row r="1065" spans="12:12" ht="17.25" thickBot="1" x14ac:dyDescent="0.35">
      <c r="L1065" s="101"/>
    </row>
    <row r="1066" spans="12:12" x14ac:dyDescent="0.3">
      <c r="L1066" s="100" t="e">
        <f>#REF!*#REF!</f>
        <v>#REF!</v>
      </c>
    </row>
    <row r="1067" spans="12:12" ht="17.25" thickBot="1" x14ac:dyDescent="0.35">
      <c r="L1067" s="101"/>
    </row>
    <row r="1068" spans="12:12" x14ac:dyDescent="0.3">
      <c r="L1068" s="100" t="e">
        <f>#REF!*#REF!</f>
        <v>#REF!</v>
      </c>
    </row>
    <row r="1069" spans="12:12" ht="17.25" thickBot="1" x14ac:dyDescent="0.35">
      <c r="L1069" s="101"/>
    </row>
    <row r="1070" spans="12:12" x14ac:dyDescent="0.3">
      <c r="L1070" s="100" t="e">
        <f>#REF!*#REF!</f>
        <v>#REF!</v>
      </c>
    </row>
    <row r="1071" spans="12:12" ht="17.25" thickBot="1" x14ac:dyDescent="0.35">
      <c r="L1071" s="101"/>
    </row>
    <row r="1072" spans="12:12" x14ac:dyDescent="0.3">
      <c r="L1072" s="100" t="e">
        <f>#REF!*#REF!</f>
        <v>#REF!</v>
      </c>
    </row>
    <row r="1073" spans="12:12" ht="17.25" thickBot="1" x14ac:dyDescent="0.35">
      <c r="L1073" s="101"/>
    </row>
    <row r="1074" spans="12:12" x14ac:dyDescent="0.3">
      <c r="L1074" s="100" t="e">
        <f>#REF!*#REF!</f>
        <v>#REF!</v>
      </c>
    </row>
    <row r="1075" spans="12:12" ht="17.25" thickBot="1" x14ac:dyDescent="0.35">
      <c r="L1075" s="101"/>
    </row>
    <row r="1076" spans="12:12" x14ac:dyDescent="0.3">
      <c r="L1076" s="100" t="e">
        <f>#REF!*#REF!</f>
        <v>#REF!</v>
      </c>
    </row>
    <row r="1077" spans="12:12" ht="17.25" thickBot="1" x14ac:dyDescent="0.35">
      <c r="L1077" s="101"/>
    </row>
    <row r="1078" spans="12:12" x14ac:dyDescent="0.3">
      <c r="L1078" s="100" t="e">
        <f>#REF!*#REF!</f>
        <v>#REF!</v>
      </c>
    </row>
    <row r="1079" spans="12:12" ht="17.25" thickBot="1" x14ac:dyDescent="0.35">
      <c r="L1079" s="101"/>
    </row>
    <row r="1080" spans="12:12" x14ac:dyDescent="0.3">
      <c r="L1080" s="100" t="e">
        <f>#REF!*#REF!</f>
        <v>#REF!</v>
      </c>
    </row>
    <row r="1081" spans="12:12" ht="17.25" thickBot="1" x14ac:dyDescent="0.35">
      <c r="L1081" s="101"/>
    </row>
    <row r="1082" spans="12:12" x14ac:dyDescent="0.3">
      <c r="L1082" s="100" t="e">
        <f>#REF!*#REF!</f>
        <v>#REF!</v>
      </c>
    </row>
    <row r="1083" spans="12:12" ht="17.25" thickBot="1" x14ac:dyDescent="0.35">
      <c r="L1083" s="101"/>
    </row>
    <row r="1084" spans="12:12" x14ac:dyDescent="0.3">
      <c r="L1084" s="100" t="e">
        <f>#REF!*#REF!</f>
        <v>#REF!</v>
      </c>
    </row>
    <row r="1085" spans="12:12" ht="17.25" thickBot="1" x14ac:dyDescent="0.35">
      <c r="L1085" s="101"/>
    </row>
    <row r="1086" spans="12:12" x14ac:dyDescent="0.3">
      <c r="L1086" s="100" t="e">
        <f>#REF!*#REF!</f>
        <v>#REF!</v>
      </c>
    </row>
    <row r="1087" spans="12:12" ht="17.25" thickBot="1" x14ac:dyDescent="0.35">
      <c r="L1087" s="101"/>
    </row>
    <row r="1088" spans="12:12" x14ac:dyDescent="0.3">
      <c r="L1088" s="100" t="e">
        <f>#REF!*#REF!</f>
        <v>#REF!</v>
      </c>
    </row>
    <row r="1089" spans="12:12" ht="17.25" thickBot="1" x14ac:dyDescent="0.35">
      <c r="L1089" s="101"/>
    </row>
    <row r="1090" spans="12:12" x14ac:dyDescent="0.3">
      <c r="L1090" s="100" t="e">
        <f>#REF!*#REF!</f>
        <v>#REF!</v>
      </c>
    </row>
    <row r="1091" spans="12:12" ht="17.25" thickBot="1" x14ac:dyDescent="0.35">
      <c r="L1091" s="101"/>
    </row>
    <row r="1092" spans="12:12" x14ac:dyDescent="0.3">
      <c r="L1092" s="100" t="e">
        <f>#REF!*#REF!</f>
        <v>#REF!</v>
      </c>
    </row>
    <row r="1093" spans="12:12" ht="17.25" thickBot="1" x14ac:dyDescent="0.35">
      <c r="L1093" s="101"/>
    </row>
    <row r="1094" spans="12:12" x14ac:dyDescent="0.3">
      <c r="L1094" s="100" t="e">
        <f>#REF!*#REF!</f>
        <v>#REF!</v>
      </c>
    </row>
    <row r="1095" spans="12:12" ht="17.25" thickBot="1" x14ac:dyDescent="0.35">
      <c r="L1095" s="101"/>
    </row>
    <row r="1096" spans="12:12" x14ac:dyDescent="0.3">
      <c r="L1096" s="100" t="e">
        <f>#REF!*#REF!</f>
        <v>#REF!</v>
      </c>
    </row>
    <row r="1097" spans="12:12" ht="17.25" thickBot="1" x14ac:dyDescent="0.35">
      <c r="L1097" s="101"/>
    </row>
    <row r="1098" spans="12:12" x14ac:dyDescent="0.3">
      <c r="L1098" s="100" t="e">
        <f>#REF!*#REF!</f>
        <v>#REF!</v>
      </c>
    </row>
    <row r="1099" spans="12:12" ht="17.25" thickBot="1" x14ac:dyDescent="0.35">
      <c r="L1099" s="101"/>
    </row>
    <row r="1100" spans="12:12" x14ac:dyDescent="0.3">
      <c r="L1100" s="100" t="e">
        <f>#REF!*#REF!</f>
        <v>#REF!</v>
      </c>
    </row>
    <row r="1101" spans="12:12" ht="17.25" thickBot="1" x14ac:dyDescent="0.35">
      <c r="L1101" s="101"/>
    </row>
    <row r="1102" spans="12:12" x14ac:dyDescent="0.3">
      <c r="L1102" s="100" t="e">
        <f>#REF!*#REF!</f>
        <v>#REF!</v>
      </c>
    </row>
    <row r="1103" spans="12:12" ht="17.25" thickBot="1" x14ac:dyDescent="0.35">
      <c r="L1103" s="101"/>
    </row>
    <row r="1104" spans="12:12" x14ac:dyDescent="0.3">
      <c r="L1104" s="100" t="e">
        <f>#REF!*#REF!</f>
        <v>#REF!</v>
      </c>
    </row>
    <row r="1105" spans="12:12" ht="17.25" thickBot="1" x14ac:dyDescent="0.35">
      <c r="L1105" s="101"/>
    </row>
    <row r="1106" spans="12:12" x14ac:dyDescent="0.3">
      <c r="L1106" s="100" t="e">
        <f>#REF!*#REF!</f>
        <v>#REF!</v>
      </c>
    </row>
    <row r="1107" spans="12:12" ht="17.25" thickBot="1" x14ac:dyDescent="0.35">
      <c r="L1107" s="101"/>
    </row>
    <row r="1108" spans="12:12" x14ac:dyDescent="0.3">
      <c r="L1108" s="100" t="e">
        <f>#REF!*#REF!</f>
        <v>#REF!</v>
      </c>
    </row>
    <row r="1109" spans="12:12" ht="17.25" thickBot="1" x14ac:dyDescent="0.35">
      <c r="L1109" s="101"/>
    </row>
    <row r="1110" spans="12:12" x14ac:dyDescent="0.3">
      <c r="L1110" s="100" t="e">
        <f>#REF!*#REF!</f>
        <v>#REF!</v>
      </c>
    </row>
    <row r="1111" spans="12:12" ht="17.25" thickBot="1" x14ac:dyDescent="0.35">
      <c r="L1111" s="101"/>
    </row>
    <row r="1112" spans="12:12" x14ac:dyDescent="0.3">
      <c r="L1112" s="100" t="e">
        <f>#REF!*#REF!</f>
        <v>#REF!</v>
      </c>
    </row>
    <row r="1113" spans="12:12" ht="17.25" thickBot="1" x14ac:dyDescent="0.35">
      <c r="L1113" s="101"/>
    </row>
    <row r="1114" spans="12:12" x14ac:dyDescent="0.3">
      <c r="L1114" s="100" t="e">
        <f>#REF!*#REF!</f>
        <v>#REF!</v>
      </c>
    </row>
    <row r="1115" spans="12:12" ht="17.25" thickBot="1" x14ac:dyDescent="0.35">
      <c r="L1115" s="101"/>
    </row>
    <row r="1116" spans="12:12" x14ac:dyDescent="0.3">
      <c r="L1116" s="100" t="e">
        <f>#REF!*#REF!</f>
        <v>#REF!</v>
      </c>
    </row>
    <row r="1117" spans="12:12" ht="17.25" thickBot="1" x14ac:dyDescent="0.35">
      <c r="L1117" s="101"/>
    </row>
    <row r="1118" spans="12:12" x14ac:dyDescent="0.3">
      <c r="L1118" s="100" t="e">
        <f>#REF!*#REF!</f>
        <v>#REF!</v>
      </c>
    </row>
    <row r="1119" spans="12:12" ht="17.25" thickBot="1" x14ac:dyDescent="0.35">
      <c r="L1119" s="101"/>
    </row>
    <row r="1120" spans="12:12" x14ac:dyDescent="0.3">
      <c r="L1120" s="100" t="e">
        <f>#REF!*#REF!</f>
        <v>#REF!</v>
      </c>
    </row>
    <row r="1121" spans="12:12" ht="17.25" thickBot="1" x14ac:dyDescent="0.35">
      <c r="L1121" s="101"/>
    </row>
    <row r="1122" spans="12:12" x14ac:dyDescent="0.3">
      <c r="L1122" s="100" t="e">
        <f>#REF!*#REF!</f>
        <v>#REF!</v>
      </c>
    </row>
    <row r="1123" spans="12:12" ht="17.25" thickBot="1" x14ac:dyDescent="0.35">
      <c r="L1123" s="101"/>
    </row>
    <row r="1124" spans="12:12" x14ac:dyDescent="0.3">
      <c r="L1124" s="100" t="e">
        <f>#REF!*#REF!</f>
        <v>#REF!</v>
      </c>
    </row>
    <row r="1125" spans="12:12" ht="17.25" thickBot="1" x14ac:dyDescent="0.35">
      <c r="L1125" s="101"/>
    </row>
    <row r="1126" spans="12:12" x14ac:dyDescent="0.3">
      <c r="L1126" s="100" t="e">
        <f>#REF!*#REF!</f>
        <v>#REF!</v>
      </c>
    </row>
    <row r="1127" spans="12:12" ht="17.25" thickBot="1" x14ac:dyDescent="0.35">
      <c r="L1127" s="101"/>
    </row>
    <row r="1128" spans="12:12" x14ac:dyDescent="0.3">
      <c r="L1128" s="100" t="e">
        <f>#REF!*#REF!</f>
        <v>#REF!</v>
      </c>
    </row>
    <row r="1129" spans="12:12" ht="17.25" thickBot="1" x14ac:dyDescent="0.35">
      <c r="L1129" s="101"/>
    </row>
    <row r="1130" spans="12:12" x14ac:dyDescent="0.3">
      <c r="L1130" s="100" t="e">
        <f>#REF!*#REF!</f>
        <v>#REF!</v>
      </c>
    </row>
    <row r="1131" spans="12:12" ht="17.25" thickBot="1" x14ac:dyDescent="0.35">
      <c r="L1131" s="101"/>
    </row>
    <row r="1132" spans="12:12" x14ac:dyDescent="0.3">
      <c r="L1132" s="100" t="e">
        <f>#REF!*#REF!</f>
        <v>#REF!</v>
      </c>
    </row>
    <row r="1133" spans="12:12" ht="17.25" thickBot="1" x14ac:dyDescent="0.35">
      <c r="L1133" s="101"/>
    </row>
    <row r="1134" spans="12:12" x14ac:dyDescent="0.3">
      <c r="L1134" s="100" t="e">
        <f>#REF!*#REF!</f>
        <v>#REF!</v>
      </c>
    </row>
    <row r="1135" spans="12:12" ht="17.25" thickBot="1" x14ac:dyDescent="0.35">
      <c r="L1135" s="101"/>
    </row>
    <row r="1136" spans="12:12" x14ac:dyDescent="0.3">
      <c r="L1136" s="100" t="e">
        <f>#REF!*#REF!</f>
        <v>#REF!</v>
      </c>
    </row>
    <row r="1137" spans="12:12" ht="17.25" thickBot="1" x14ac:dyDescent="0.35">
      <c r="L1137" s="101"/>
    </row>
    <row r="1138" spans="12:12" x14ac:dyDescent="0.3">
      <c r="L1138" s="100" t="e">
        <f>#REF!*#REF!</f>
        <v>#REF!</v>
      </c>
    </row>
    <row r="1139" spans="12:12" ht="17.25" thickBot="1" x14ac:dyDescent="0.35">
      <c r="L1139" s="101"/>
    </row>
    <row r="1140" spans="12:12" x14ac:dyDescent="0.3">
      <c r="L1140" s="100" t="e">
        <f>#REF!*#REF!</f>
        <v>#REF!</v>
      </c>
    </row>
    <row r="1141" spans="12:12" ht="17.25" thickBot="1" x14ac:dyDescent="0.35">
      <c r="L1141" s="101"/>
    </row>
    <row r="1142" spans="12:12" x14ac:dyDescent="0.3">
      <c r="L1142" s="100" t="e">
        <f>#REF!*#REF!</f>
        <v>#REF!</v>
      </c>
    </row>
    <row r="1143" spans="12:12" ht="17.25" thickBot="1" x14ac:dyDescent="0.35">
      <c r="L1143" s="101"/>
    </row>
    <row r="1144" spans="12:12" x14ac:dyDescent="0.3">
      <c r="L1144" s="100" t="e">
        <f>#REF!*#REF!</f>
        <v>#REF!</v>
      </c>
    </row>
    <row r="1145" spans="12:12" ht="17.25" thickBot="1" x14ac:dyDescent="0.35">
      <c r="L1145" s="101"/>
    </row>
    <row r="1146" spans="12:12" x14ac:dyDescent="0.3">
      <c r="L1146" s="100" t="e">
        <f>#REF!*#REF!</f>
        <v>#REF!</v>
      </c>
    </row>
    <row r="1147" spans="12:12" ht="17.25" thickBot="1" x14ac:dyDescent="0.35">
      <c r="L1147" s="101"/>
    </row>
    <row r="1148" spans="12:12" x14ac:dyDescent="0.3">
      <c r="L1148" s="100" t="e">
        <f>#REF!*#REF!</f>
        <v>#REF!</v>
      </c>
    </row>
    <row r="1149" spans="12:12" ht="17.25" thickBot="1" x14ac:dyDescent="0.35">
      <c r="L1149" s="101"/>
    </row>
    <row r="1150" spans="12:12" x14ac:dyDescent="0.3">
      <c r="L1150" s="100" t="e">
        <f>#REF!*#REF!</f>
        <v>#REF!</v>
      </c>
    </row>
    <row r="1151" spans="12:12" ht="17.25" thickBot="1" x14ac:dyDescent="0.35">
      <c r="L1151" s="101"/>
    </row>
    <row r="1152" spans="12:12" x14ac:dyDescent="0.3">
      <c r="L1152" s="100" t="e">
        <f>#REF!*#REF!</f>
        <v>#REF!</v>
      </c>
    </row>
    <row r="1153" spans="12:12" ht="17.25" thickBot="1" x14ac:dyDescent="0.35">
      <c r="L1153" s="101"/>
    </row>
    <row r="1154" spans="12:12" x14ac:dyDescent="0.3">
      <c r="L1154" s="100" t="e">
        <f>#REF!*#REF!</f>
        <v>#REF!</v>
      </c>
    </row>
    <row r="1155" spans="12:12" ht="17.25" thickBot="1" x14ac:dyDescent="0.35">
      <c r="L1155" s="101"/>
    </row>
    <row r="1156" spans="12:12" x14ac:dyDescent="0.3">
      <c r="L1156" s="100" t="e">
        <f>#REF!*#REF!</f>
        <v>#REF!</v>
      </c>
    </row>
    <row r="1157" spans="12:12" ht="17.25" thickBot="1" x14ac:dyDescent="0.35">
      <c r="L1157" s="101"/>
    </row>
    <row r="1158" spans="12:12" x14ac:dyDescent="0.3">
      <c r="L1158" s="100" t="e">
        <f>#REF!*#REF!</f>
        <v>#REF!</v>
      </c>
    </row>
    <row r="1159" spans="12:12" ht="17.25" thickBot="1" x14ac:dyDescent="0.35">
      <c r="L1159" s="101"/>
    </row>
    <row r="1160" spans="12:12" x14ac:dyDescent="0.3">
      <c r="L1160" s="100" t="e">
        <f>#REF!*#REF!</f>
        <v>#REF!</v>
      </c>
    </row>
    <row r="1161" spans="12:12" ht="17.25" thickBot="1" x14ac:dyDescent="0.35">
      <c r="L1161" s="101"/>
    </row>
    <row r="1162" spans="12:12" x14ac:dyDescent="0.3">
      <c r="L1162" s="100" t="e">
        <f>#REF!*#REF!</f>
        <v>#REF!</v>
      </c>
    </row>
    <row r="1163" spans="12:12" ht="17.25" thickBot="1" x14ac:dyDescent="0.35">
      <c r="L1163" s="101"/>
    </row>
    <row r="1164" spans="12:12" x14ac:dyDescent="0.3">
      <c r="L1164" s="100" t="e">
        <f>#REF!*#REF!</f>
        <v>#REF!</v>
      </c>
    </row>
    <row r="1165" spans="12:12" ht="17.25" thickBot="1" x14ac:dyDescent="0.35">
      <c r="L1165" s="101"/>
    </row>
    <row r="1166" spans="12:12" x14ac:dyDescent="0.3">
      <c r="L1166" s="100" t="e">
        <f>#REF!*#REF!</f>
        <v>#REF!</v>
      </c>
    </row>
    <row r="1167" spans="12:12" ht="17.25" thickBot="1" x14ac:dyDescent="0.35">
      <c r="L1167" s="101"/>
    </row>
    <row r="1168" spans="12:12" x14ac:dyDescent="0.3">
      <c r="L1168" s="100" t="e">
        <f>#REF!*#REF!</f>
        <v>#REF!</v>
      </c>
    </row>
    <row r="1169" spans="12:12" ht="17.25" thickBot="1" x14ac:dyDescent="0.35">
      <c r="L1169" s="101"/>
    </row>
    <row r="1170" spans="12:12" x14ac:dyDescent="0.3">
      <c r="L1170" s="100" t="e">
        <f>#REF!*#REF!</f>
        <v>#REF!</v>
      </c>
    </row>
    <row r="1171" spans="12:12" ht="17.25" thickBot="1" x14ac:dyDescent="0.35">
      <c r="L1171" s="101"/>
    </row>
    <row r="1172" spans="12:12" x14ac:dyDescent="0.3">
      <c r="L1172" s="100" t="e">
        <f>#REF!*#REF!</f>
        <v>#REF!</v>
      </c>
    </row>
    <row r="1173" spans="12:12" ht="17.25" thickBot="1" x14ac:dyDescent="0.35">
      <c r="L1173" s="101"/>
    </row>
    <row r="1174" spans="12:12" x14ac:dyDescent="0.3">
      <c r="L1174" s="100" t="e">
        <f>#REF!*#REF!</f>
        <v>#REF!</v>
      </c>
    </row>
    <row r="1175" spans="12:12" ht="17.25" thickBot="1" x14ac:dyDescent="0.35">
      <c r="L1175" s="101"/>
    </row>
    <row r="1176" spans="12:12" x14ac:dyDescent="0.3">
      <c r="L1176" s="100" t="e">
        <f>#REF!*#REF!</f>
        <v>#REF!</v>
      </c>
    </row>
    <row r="1177" spans="12:12" ht="17.25" thickBot="1" x14ac:dyDescent="0.35">
      <c r="L1177" s="101"/>
    </row>
    <row r="1178" spans="12:12" x14ac:dyDescent="0.3">
      <c r="L1178" s="100" t="e">
        <f>#REF!*#REF!</f>
        <v>#REF!</v>
      </c>
    </row>
    <row r="1179" spans="12:12" ht="17.25" thickBot="1" x14ac:dyDescent="0.35">
      <c r="L1179" s="101"/>
    </row>
    <row r="1180" spans="12:12" x14ac:dyDescent="0.3">
      <c r="L1180" s="100" t="e">
        <f>#REF!*#REF!</f>
        <v>#REF!</v>
      </c>
    </row>
    <row r="1181" spans="12:12" ht="29.25" customHeight="1" thickBot="1" x14ac:dyDescent="0.35">
      <c r="L1181" s="101"/>
    </row>
    <row r="1182" spans="12:12" x14ac:dyDescent="0.3">
      <c r="L1182" s="100" t="e">
        <f>#REF!*#REF!</f>
        <v>#REF!</v>
      </c>
    </row>
    <row r="1183" spans="12:12" ht="40.5" customHeight="1" thickBot="1" x14ac:dyDescent="0.35">
      <c r="L1183" s="101"/>
    </row>
    <row r="1184" spans="12:12" x14ac:dyDescent="0.3">
      <c r="L1184" s="100" t="e">
        <f>#REF!*#REF!</f>
        <v>#REF!</v>
      </c>
    </row>
    <row r="1185" spans="12:12" ht="17.25" thickBot="1" x14ac:dyDescent="0.35">
      <c r="L1185" s="101"/>
    </row>
    <row r="1186" spans="12:12" x14ac:dyDescent="0.3">
      <c r="L1186" s="100" t="e">
        <f>#REF!*#REF!</f>
        <v>#REF!</v>
      </c>
    </row>
    <row r="1187" spans="12:12" ht="17.25" thickBot="1" x14ac:dyDescent="0.35">
      <c r="L1187" s="101"/>
    </row>
    <row r="1188" spans="12:12" x14ac:dyDescent="0.3">
      <c r="L1188" s="100" t="e">
        <f>#REF!*#REF!</f>
        <v>#REF!</v>
      </c>
    </row>
    <row r="1189" spans="12:12" ht="17.25" thickBot="1" x14ac:dyDescent="0.35">
      <c r="L1189" s="101"/>
    </row>
    <row r="1190" spans="12:12" x14ac:dyDescent="0.3">
      <c r="L1190" s="100" t="e">
        <f>#REF!*#REF!</f>
        <v>#REF!</v>
      </c>
    </row>
    <row r="1191" spans="12:12" ht="17.25" thickBot="1" x14ac:dyDescent="0.35">
      <c r="L1191" s="101"/>
    </row>
    <row r="1192" spans="12:12" x14ac:dyDescent="0.3">
      <c r="L1192" s="100" t="e">
        <f>#REF!*#REF!</f>
        <v>#REF!</v>
      </c>
    </row>
    <row r="1193" spans="12:12" ht="17.25" thickBot="1" x14ac:dyDescent="0.35">
      <c r="L1193" s="101"/>
    </row>
    <row r="1194" spans="12:12" x14ac:dyDescent="0.3">
      <c r="L1194" s="100" t="e">
        <f>#REF!*#REF!</f>
        <v>#REF!</v>
      </c>
    </row>
    <row r="1195" spans="12:12" ht="17.25" thickBot="1" x14ac:dyDescent="0.35">
      <c r="L1195" s="101"/>
    </row>
    <row r="1196" spans="12:12" x14ac:dyDescent="0.3">
      <c r="L1196" s="100" t="e">
        <f>#REF!*#REF!</f>
        <v>#REF!</v>
      </c>
    </row>
    <row r="1197" spans="12:12" ht="17.25" thickBot="1" x14ac:dyDescent="0.35">
      <c r="L1197" s="101"/>
    </row>
    <row r="1198" spans="12:12" x14ac:dyDescent="0.3">
      <c r="L1198" s="100" t="e">
        <f>#REF!*#REF!</f>
        <v>#REF!</v>
      </c>
    </row>
    <row r="1199" spans="12:12" ht="17.25" thickBot="1" x14ac:dyDescent="0.35">
      <c r="L1199" s="101"/>
    </row>
    <row r="1200" spans="12:12" x14ac:dyDescent="0.3">
      <c r="L1200" s="100" t="e">
        <f>#REF!*#REF!</f>
        <v>#REF!</v>
      </c>
    </row>
    <row r="1201" spans="12:12" ht="17.25" thickBot="1" x14ac:dyDescent="0.35">
      <c r="L1201" s="101"/>
    </row>
    <row r="1202" spans="12:12" x14ac:dyDescent="0.3">
      <c r="L1202" s="100" t="e">
        <f>#REF!*#REF!</f>
        <v>#REF!</v>
      </c>
    </row>
    <row r="1203" spans="12:12" ht="17.25" thickBot="1" x14ac:dyDescent="0.35">
      <c r="L1203" s="101"/>
    </row>
    <row r="1204" spans="12:12" x14ac:dyDescent="0.3">
      <c r="L1204" s="100" t="e">
        <f>#REF!*#REF!</f>
        <v>#REF!</v>
      </c>
    </row>
    <row r="1205" spans="12:12" ht="17.25" thickBot="1" x14ac:dyDescent="0.35">
      <c r="L1205" s="101"/>
    </row>
    <row r="1206" spans="12:12" x14ac:dyDescent="0.3">
      <c r="L1206" s="100" t="e">
        <f>#REF!*#REF!</f>
        <v>#REF!</v>
      </c>
    </row>
    <row r="1207" spans="12:12" ht="17.25" thickBot="1" x14ac:dyDescent="0.35">
      <c r="L1207" s="101"/>
    </row>
    <row r="1208" spans="12:12" x14ac:dyDescent="0.3">
      <c r="L1208" s="100" t="e">
        <f>#REF!*#REF!</f>
        <v>#REF!</v>
      </c>
    </row>
    <row r="1209" spans="12:12" ht="17.25" thickBot="1" x14ac:dyDescent="0.35">
      <c r="L1209" s="101"/>
    </row>
    <row r="1210" spans="12:12" x14ac:dyDescent="0.3">
      <c r="L1210" s="100" t="e">
        <f>#REF!*#REF!</f>
        <v>#REF!</v>
      </c>
    </row>
    <row r="1211" spans="12:12" ht="17.25" thickBot="1" x14ac:dyDescent="0.35">
      <c r="L1211" s="101"/>
    </row>
    <row r="1212" spans="12:12" x14ac:dyDescent="0.3">
      <c r="L1212" s="100" t="e">
        <f>#REF!*#REF!</f>
        <v>#REF!</v>
      </c>
    </row>
    <row r="1213" spans="12:12" ht="17.25" thickBot="1" x14ac:dyDescent="0.35">
      <c r="L1213" s="101"/>
    </row>
    <row r="1214" spans="12:12" x14ac:dyDescent="0.3">
      <c r="L1214" s="100" t="e">
        <f>#REF!*#REF!</f>
        <v>#REF!</v>
      </c>
    </row>
    <row r="1215" spans="12:12" ht="17.25" thickBot="1" x14ac:dyDescent="0.35">
      <c r="L1215" s="101"/>
    </row>
    <row r="1216" spans="12:12" x14ac:dyDescent="0.3">
      <c r="L1216" s="100" t="e">
        <f>#REF!*#REF!</f>
        <v>#REF!</v>
      </c>
    </row>
    <row r="1217" spans="12:12" ht="17.25" thickBot="1" x14ac:dyDescent="0.35">
      <c r="L1217" s="101"/>
    </row>
    <row r="1218" spans="12:12" x14ac:dyDescent="0.3">
      <c r="L1218" s="100" t="e">
        <f>#REF!*#REF!</f>
        <v>#REF!</v>
      </c>
    </row>
    <row r="1219" spans="12:12" ht="17.25" thickBot="1" x14ac:dyDescent="0.35">
      <c r="L1219" s="101"/>
    </row>
    <row r="1220" spans="12:12" x14ac:dyDescent="0.3">
      <c r="L1220" s="100" t="e">
        <f>#REF!*#REF!</f>
        <v>#REF!</v>
      </c>
    </row>
    <row r="1221" spans="12:12" ht="17.25" thickBot="1" x14ac:dyDescent="0.35">
      <c r="L1221" s="101"/>
    </row>
    <row r="1222" spans="12:12" ht="17.25" thickBot="1" x14ac:dyDescent="0.35">
      <c r="L1222" s="7" t="e">
        <f>SUM(L968:L1221)</f>
        <v>#REF!</v>
      </c>
    </row>
    <row r="1223" spans="12:12" x14ac:dyDescent="0.3">
      <c r="L1223" s="10"/>
    </row>
    <row r="1253" ht="61.5" customHeight="1" x14ac:dyDescent="0.3"/>
    <row r="1302" ht="39" customHeight="1" x14ac:dyDescent="0.3"/>
    <row r="1308" ht="38.25" customHeight="1" x14ac:dyDescent="0.3"/>
    <row r="1391" ht="38.25" customHeight="1" x14ac:dyDescent="0.3"/>
    <row r="1477" ht="42" customHeight="1" x14ac:dyDescent="0.3"/>
    <row r="1483" ht="38.25" customHeight="1" x14ac:dyDescent="0.3"/>
    <row r="1550" ht="18" customHeight="1" x14ac:dyDescent="0.3"/>
    <row r="1708" spans="13:13" ht="17.25" thickBot="1" x14ac:dyDescent="0.35">
      <c r="M1708" s="26"/>
    </row>
    <row r="1709" spans="13:13" ht="19.5" x14ac:dyDescent="0.3">
      <c r="M1709" s="13" t="s">
        <v>6</v>
      </c>
    </row>
    <row r="1710" spans="13:13" x14ac:dyDescent="0.3">
      <c r="M1710" s="14" t="s">
        <v>3</v>
      </c>
    </row>
    <row r="1711" spans="13:13" ht="17.25" thickBot="1" x14ac:dyDescent="0.35">
      <c r="M1711" s="28"/>
    </row>
    <row r="1712" spans="13:13" ht="17.25" thickBot="1" x14ac:dyDescent="0.35">
      <c r="M1712" s="27">
        <v>12</v>
      </c>
    </row>
    <row r="1713" spans="13:13" ht="17.25" thickBot="1" x14ac:dyDescent="0.35">
      <c r="M1713" s="27" t="s">
        <v>25</v>
      </c>
    </row>
    <row r="1714" spans="13:13" x14ac:dyDescent="0.3">
      <c r="M1714" s="100" t="e">
        <f>#REF!+L968</f>
        <v>#REF!</v>
      </c>
    </row>
    <row r="1715" spans="13:13" ht="17.25" thickBot="1" x14ac:dyDescent="0.35">
      <c r="M1715" s="101"/>
    </row>
    <row r="1716" spans="13:13" x14ac:dyDescent="0.3">
      <c r="M1716" s="100" t="e">
        <f>#REF!+L970</f>
        <v>#REF!</v>
      </c>
    </row>
    <row r="1717" spans="13:13" ht="17.25" thickBot="1" x14ac:dyDescent="0.35">
      <c r="M1717" s="101"/>
    </row>
    <row r="1718" spans="13:13" x14ac:dyDescent="0.3">
      <c r="M1718" s="100" t="e">
        <f>#REF!+L972</f>
        <v>#REF!</v>
      </c>
    </row>
    <row r="1719" spans="13:13" ht="17.25" thickBot="1" x14ac:dyDescent="0.35">
      <c r="M1719" s="101"/>
    </row>
    <row r="1720" spans="13:13" x14ac:dyDescent="0.3">
      <c r="M1720" s="100" t="e">
        <f>#REF!+L974</f>
        <v>#REF!</v>
      </c>
    </row>
    <row r="1721" spans="13:13" ht="17.25" thickBot="1" x14ac:dyDescent="0.35">
      <c r="M1721" s="101"/>
    </row>
    <row r="1722" spans="13:13" x14ac:dyDescent="0.3">
      <c r="M1722" s="100" t="e">
        <f>#REF!+L976</f>
        <v>#REF!</v>
      </c>
    </row>
    <row r="1723" spans="13:13" ht="17.25" thickBot="1" x14ac:dyDescent="0.35">
      <c r="M1723" s="101"/>
    </row>
    <row r="1724" spans="13:13" x14ac:dyDescent="0.3">
      <c r="M1724" s="100" t="e">
        <f>#REF!+L978</f>
        <v>#REF!</v>
      </c>
    </row>
    <row r="1725" spans="13:13" ht="17.25" thickBot="1" x14ac:dyDescent="0.35">
      <c r="M1725" s="101"/>
    </row>
    <row r="1726" spans="13:13" x14ac:dyDescent="0.3">
      <c r="M1726" s="100" t="e">
        <f>#REF!+L980</f>
        <v>#REF!</v>
      </c>
    </row>
    <row r="1727" spans="13:13" ht="17.25" thickBot="1" x14ac:dyDescent="0.35">
      <c r="M1727" s="101"/>
    </row>
    <row r="1728" spans="13:13" x14ac:dyDescent="0.3">
      <c r="M1728" s="100" t="e">
        <f>#REF!+L982</f>
        <v>#REF!</v>
      </c>
    </row>
    <row r="1729" spans="13:13" ht="17.25" thickBot="1" x14ac:dyDescent="0.35">
      <c r="M1729" s="101"/>
    </row>
    <row r="1730" spans="13:13" x14ac:dyDescent="0.3">
      <c r="M1730" s="100" t="e">
        <f>#REF!+L984</f>
        <v>#REF!</v>
      </c>
    </row>
    <row r="1731" spans="13:13" ht="17.25" thickBot="1" x14ac:dyDescent="0.35">
      <c r="M1731" s="101"/>
    </row>
    <row r="1732" spans="13:13" x14ac:dyDescent="0.3">
      <c r="M1732" s="100" t="e">
        <f>#REF!+L986</f>
        <v>#REF!</v>
      </c>
    </row>
    <row r="1733" spans="13:13" ht="17.25" thickBot="1" x14ac:dyDescent="0.35">
      <c r="M1733" s="101"/>
    </row>
    <row r="1734" spans="13:13" x14ac:dyDescent="0.3">
      <c r="M1734" s="100" t="e">
        <f>#REF!+L988</f>
        <v>#REF!</v>
      </c>
    </row>
    <row r="1735" spans="13:13" ht="17.25" thickBot="1" x14ac:dyDescent="0.35">
      <c r="M1735" s="101"/>
    </row>
    <row r="1736" spans="13:13" ht="29.25" customHeight="1" x14ac:dyDescent="0.3">
      <c r="M1736" s="100" t="e">
        <f>#REF!+L990</f>
        <v>#REF!</v>
      </c>
    </row>
    <row r="1737" spans="13:13" ht="17.25" thickBot="1" x14ac:dyDescent="0.35">
      <c r="M1737" s="101"/>
    </row>
    <row r="1738" spans="13:13" x14ac:dyDescent="0.3">
      <c r="M1738" s="100" t="e">
        <f>#REF!+L992</f>
        <v>#REF!</v>
      </c>
    </row>
    <row r="1739" spans="13:13" ht="17.25" thickBot="1" x14ac:dyDescent="0.35">
      <c r="M1739" s="101"/>
    </row>
    <row r="1740" spans="13:13" x14ac:dyDescent="0.3">
      <c r="M1740" s="100" t="e">
        <f>#REF!+L994</f>
        <v>#REF!</v>
      </c>
    </row>
    <row r="1741" spans="13:13" ht="17.25" thickBot="1" x14ac:dyDescent="0.35">
      <c r="M1741" s="101"/>
    </row>
    <row r="1742" spans="13:13" x14ac:dyDescent="0.3">
      <c r="M1742" s="100" t="e">
        <f>#REF!+L996</f>
        <v>#REF!</v>
      </c>
    </row>
    <row r="1743" spans="13:13" ht="17.25" thickBot="1" x14ac:dyDescent="0.35">
      <c r="M1743" s="101"/>
    </row>
    <row r="1744" spans="13:13" x14ac:dyDescent="0.3">
      <c r="M1744" s="100" t="e">
        <f>#REF!+L998</f>
        <v>#REF!</v>
      </c>
    </row>
    <row r="1745" spans="13:13" ht="17.25" thickBot="1" x14ac:dyDescent="0.35">
      <c r="M1745" s="101"/>
    </row>
    <row r="1746" spans="13:13" x14ac:dyDescent="0.3">
      <c r="M1746" s="100" t="e">
        <f>#REF!+L1000</f>
        <v>#REF!</v>
      </c>
    </row>
    <row r="1747" spans="13:13" ht="17.25" thickBot="1" x14ac:dyDescent="0.35">
      <c r="M1747" s="101"/>
    </row>
    <row r="1748" spans="13:13" x14ac:dyDescent="0.3">
      <c r="M1748" s="100" t="e">
        <f>#REF!+L1002</f>
        <v>#REF!</v>
      </c>
    </row>
    <row r="1749" spans="13:13" ht="17.25" thickBot="1" x14ac:dyDescent="0.35">
      <c r="M1749" s="101"/>
    </row>
    <row r="1750" spans="13:13" x14ac:dyDescent="0.3">
      <c r="M1750" s="100" t="e">
        <f>#REF!+L1004</f>
        <v>#REF!</v>
      </c>
    </row>
    <row r="1751" spans="13:13" ht="17.25" thickBot="1" x14ac:dyDescent="0.35">
      <c r="M1751" s="101"/>
    </row>
    <row r="1752" spans="13:13" ht="18" customHeight="1" x14ac:dyDescent="0.3">
      <c r="M1752" s="100" t="e">
        <f>#REF!+L1006</f>
        <v>#REF!</v>
      </c>
    </row>
    <row r="1753" spans="13:13" ht="17.25" thickBot="1" x14ac:dyDescent="0.35">
      <c r="M1753" s="101"/>
    </row>
    <row r="1754" spans="13:13" ht="18" customHeight="1" x14ac:dyDescent="0.3">
      <c r="M1754" s="100" t="e">
        <f>#REF!+L1008</f>
        <v>#REF!</v>
      </c>
    </row>
    <row r="1755" spans="13:13" ht="17.25" thickBot="1" x14ac:dyDescent="0.35">
      <c r="M1755" s="101"/>
    </row>
    <row r="1756" spans="13:13" x14ac:dyDescent="0.3">
      <c r="M1756" s="100" t="e">
        <f>#REF!+L1010</f>
        <v>#REF!</v>
      </c>
    </row>
    <row r="1757" spans="13:13" ht="17.25" thickBot="1" x14ac:dyDescent="0.35">
      <c r="M1757" s="101"/>
    </row>
    <row r="1758" spans="13:13" x14ac:dyDescent="0.3">
      <c r="M1758" s="100" t="e">
        <f>#REF!+L1012</f>
        <v>#REF!</v>
      </c>
    </row>
    <row r="1759" spans="13:13" ht="17.25" thickBot="1" x14ac:dyDescent="0.35">
      <c r="M1759" s="101"/>
    </row>
    <row r="1760" spans="13:13" x14ac:dyDescent="0.3">
      <c r="M1760" s="100" t="e">
        <f>#REF!+L1014</f>
        <v>#REF!</v>
      </c>
    </row>
    <row r="1761" spans="13:13" ht="17.25" thickBot="1" x14ac:dyDescent="0.35">
      <c r="M1761" s="101"/>
    </row>
    <row r="1762" spans="13:13" x14ac:dyDescent="0.3">
      <c r="M1762" s="100" t="e">
        <f>#REF!+L1016</f>
        <v>#REF!</v>
      </c>
    </row>
    <row r="1763" spans="13:13" ht="17.25" thickBot="1" x14ac:dyDescent="0.35">
      <c r="M1763" s="101"/>
    </row>
    <row r="1764" spans="13:13" x14ac:dyDescent="0.3">
      <c r="M1764" s="100" t="e">
        <f>#REF!+L1018</f>
        <v>#REF!</v>
      </c>
    </row>
    <row r="1765" spans="13:13" ht="17.25" thickBot="1" x14ac:dyDescent="0.35">
      <c r="M1765" s="101"/>
    </row>
    <row r="1766" spans="13:13" x14ac:dyDescent="0.3">
      <c r="M1766" s="100" t="e">
        <f>#REF!+L1020</f>
        <v>#REF!</v>
      </c>
    </row>
    <row r="1767" spans="13:13" ht="17.25" thickBot="1" x14ac:dyDescent="0.35">
      <c r="M1767" s="101"/>
    </row>
    <row r="1768" spans="13:13" x14ac:dyDescent="0.3">
      <c r="M1768" s="100" t="e">
        <f>#REF!+L1022</f>
        <v>#REF!</v>
      </c>
    </row>
    <row r="1769" spans="13:13" ht="17.25" thickBot="1" x14ac:dyDescent="0.35">
      <c r="M1769" s="101"/>
    </row>
    <row r="1770" spans="13:13" x14ac:dyDescent="0.3">
      <c r="M1770" s="100" t="e">
        <f>#REF!+L1024</f>
        <v>#REF!</v>
      </c>
    </row>
    <row r="1771" spans="13:13" ht="17.25" thickBot="1" x14ac:dyDescent="0.35">
      <c r="M1771" s="101"/>
    </row>
    <row r="1772" spans="13:13" x14ac:dyDescent="0.3">
      <c r="M1772" s="100" t="e">
        <f>#REF!+L1026</f>
        <v>#REF!</v>
      </c>
    </row>
    <row r="1773" spans="13:13" ht="17.25" thickBot="1" x14ac:dyDescent="0.35">
      <c r="M1773" s="101"/>
    </row>
    <row r="1774" spans="13:13" x14ac:dyDescent="0.3">
      <c r="M1774" s="100" t="e">
        <f>#REF!+L1028</f>
        <v>#REF!</v>
      </c>
    </row>
    <row r="1775" spans="13:13" ht="17.25" thickBot="1" x14ac:dyDescent="0.35">
      <c r="M1775" s="101"/>
    </row>
    <row r="1776" spans="13:13" x14ac:dyDescent="0.3">
      <c r="M1776" s="100" t="e">
        <f>#REF!+L1030</f>
        <v>#REF!</v>
      </c>
    </row>
    <row r="1777" spans="13:13" ht="17.25" thickBot="1" x14ac:dyDescent="0.35">
      <c r="M1777" s="101"/>
    </row>
    <row r="1778" spans="13:13" x14ac:dyDescent="0.3">
      <c r="M1778" s="100" t="e">
        <f>#REF!+L1032</f>
        <v>#REF!</v>
      </c>
    </row>
    <row r="1779" spans="13:13" ht="17.25" thickBot="1" x14ac:dyDescent="0.35">
      <c r="M1779" s="101"/>
    </row>
    <row r="1780" spans="13:13" x14ac:dyDescent="0.3">
      <c r="M1780" s="100" t="e">
        <f>#REF!+L1034</f>
        <v>#REF!</v>
      </c>
    </row>
    <row r="1781" spans="13:13" ht="17.25" thickBot="1" x14ac:dyDescent="0.35">
      <c r="M1781" s="101"/>
    </row>
    <row r="1782" spans="13:13" x14ac:dyDescent="0.3">
      <c r="M1782" s="100" t="e">
        <f>#REF!+L1036</f>
        <v>#REF!</v>
      </c>
    </row>
    <row r="1783" spans="13:13" ht="17.25" thickBot="1" x14ac:dyDescent="0.35">
      <c r="M1783" s="101"/>
    </row>
    <row r="1784" spans="13:13" x14ac:dyDescent="0.3">
      <c r="M1784" s="100" t="e">
        <f>#REF!+L1038</f>
        <v>#REF!</v>
      </c>
    </row>
    <row r="1785" spans="13:13" ht="17.25" thickBot="1" x14ac:dyDescent="0.35">
      <c r="M1785" s="101"/>
    </row>
    <row r="1786" spans="13:13" ht="40.5" customHeight="1" x14ac:dyDescent="0.3">
      <c r="M1786" s="100" t="e">
        <f>#REF!+L1040</f>
        <v>#REF!</v>
      </c>
    </row>
    <row r="1787" spans="13:13" ht="1.5" customHeight="1" thickBot="1" x14ac:dyDescent="0.35">
      <c r="M1787" s="101"/>
    </row>
    <row r="1788" spans="13:13" ht="40.5" customHeight="1" x14ac:dyDescent="0.3">
      <c r="M1788" s="100" t="e">
        <f>#REF!+L1042</f>
        <v>#REF!</v>
      </c>
    </row>
    <row r="1789" spans="13:13" ht="17.25" thickBot="1" x14ac:dyDescent="0.35">
      <c r="M1789" s="101"/>
    </row>
    <row r="1790" spans="13:13" x14ac:dyDescent="0.3">
      <c r="M1790" s="100" t="e">
        <f>#REF!+L1044</f>
        <v>#REF!</v>
      </c>
    </row>
    <row r="1791" spans="13:13" ht="17.25" thickBot="1" x14ac:dyDescent="0.35">
      <c r="M1791" s="101"/>
    </row>
    <row r="1792" spans="13:13" x14ac:dyDescent="0.3">
      <c r="M1792" s="100" t="e">
        <f>#REF!+L1046</f>
        <v>#REF!</v>
      </c>
    </row>
    <row r="1793" spans="13:13" ht="17.25" thickBot="1" x14ac:dyDescent="0.35">
      <c r="M1793" s="101"/>
    </row>
    <row r="1794" spans="13:13" x14ac:dyDescent="0.3">
      <c r="M1794" s="100" t="e">
        <f>#REF!+L1048</f>
        <v>#REF!</v>
      </c>
    </row>
    <row r="1795" spans="13:13" ht="17.25" thickBot="1" x14ac:dyDescent="0.35">
      <c r="M1795" s="101"/>
    </row>
    <row r="1796" spans="13:13" x14ac:dyDescent="0.3">
      <c r="M1796" s="100" t="e">
        <f>#REF!+L1050</f>
        <v>#REF!</v>
      </c>
    </row>
    <row r="1797" spans="13:13" ht="17.25" thickBot="1" x14ac:dyDescent="0.35">
      <c r="M1797" s="101"/>
    </row>
    <row r="1798" spans="13:13" x14ac:dyDescent="0.3">
      <c r="M1798" s="100" t="e">
        <f>#REF!+L1052</f>
        <v>#REF!</v>
      </c>
    </row>
    <row r="1799" spans="13:13" ht="17.25" thickBot="1" x14ac:dyDescent="0.35">
      <c r="M1799" s="101"/>
    </row>
    <row r="1800" spans="13:13" x14ac:dyDescent="0.3">
      <c r="M1800" s="100" t="e">
        <f>#REF!+L1054</f>
        <v>#REF!</v>
      </c>
    </row>
    <row r="1801" spans="13:13" ht="17.25" thickBot="1" x14ac:dyDescent="0.35">
      <c r="M1801" s="101"/>
    </row>
    <row r="1802" spans="13:13" x14ac:dyDescent="0.3">
      <c r="M1802" s="100" t="e">
        <f>#REF!+L1056</f>
        <v>#REF!</v>
      </c>
    </row>
    <row r="1803" spans="13:13" ht="17.25" thickBot="1" x14ac:dyDescent="0.35">
      <c r="M1803" s="101"/>
    </row>
    <row r="1804" spans="13:13" x14ac:dyDescent="0.3">
      <c r="M1804" s="100" t="e">
        <f>#REF!+L1058</f>
        <v>#REF!</v>
      </c>
    </row>
    <row r="1805" spans="13:13" ht="17.25" thickBot="1" x14ac:dyDescent="0.35">
      <c r="M1805" s="101"/>
    </row>
    <row r="1806" spans="13:13" ht="18" customHeight="1" x14ac:dyDescent="0.3">
      <c r="M1806" s="100" t="e">
        <f>#REF!+L1060</f>
        <v>#REF!</v>
      </c>
    </row>
    <row r="1807" spans="13:13" ht="17.25" thickBot="1" x14ac:dyDescent="0.35">
      <c r="M1807" s="101"/>
    </row>
    <row r="1808" spans="13:13" ht="18" customHeight="1" x14ac:dyDescent="0.3">
      <c r="M1808" s="100" t="e">
        <f>#REF!+L1062</f>
        <v>#REF!</v>
      </c>
    </row>
    <row r="1809" spans="13:13" ht="17.25" thickBot="1" x14ac:dyDescent="0.35">
      <c r="M1809" s="101"/>
    </row>
    <row r="1810" spans="13:13" ht="18" customHeight="1" x14ac:dyDescent="0.3">
      <c r="M1810" s="100" t="e">
        <f>#REF!+L1064</f>
        <v>#REF!</v>
      </c>
    </row>
    <row r="1811" spans="13:13" ht="17.25" thickBot="1" x14ac:dyDescent="0.35">
      <c r="M1811" s="101"/>
    </row>
    <row r="1812" spans="13:13" x14ac:dyDescent="0.3">
      <c r="M1812" s="100" t="e">
        <f>#REF!+L1066</f>
        <v>#REF!</v>
      </c>
    </row>
    <row r="1813" spans="13:13" ht="17.25" thickBot="1" x14ac:dyDescent="0.35">
      <c r="M1813" s="101"/>
    </row>
    <row r="1814" spans="13:13" x14ac:dyDescent="0.3">
      <c r="M1814" s="100" t="e">
        <f>#REF!+L1068</f>
        <v>#REF!</v>
      </c>
    </row>
    <row r="1815" spans="13:13" ht="17.25" thickBot="1" x14ac:dyDescent="0.35">
      <c r="M1815" s="101"/>
    </row>
    <row r="1816" spans="13:13" x14ac:dyDescent="0.3">
      <c r="M1816" s="100" t="e">
        <f>#REF!+L1070</f>
        <v>#REF!</v>
      </c>
    </row>
    <row r="1817" spans="13:13" ht="17.25" thickBot="1" x14ac:dyDescent="0.35">
      <c r="M1817" s="101"/>
    </row>
    <row r="1818" spans="13:13" x14ac:dyDescent="0.3">
      <c r="M1818" s="100" t="e">
        <f>#REF!+L1072</f>
        <v>#REF!</v>
      </c>
    </row>
    <row r="1819" spans="13:13" ht="17.25" thickBot="1" x14ac:dyDescent="0.35">
      <c r="M1819" s="101"/>
    </row>
    <row r="1820" spans="13:13" x14ac:dyDescent="0.3">
      <c r="M1820" s="100" t="e">
        <f>#REF!+L1074</f>
        <v>#REF!</v>
      </c>
    </row>
    <row r="1821" spans="13:13" ht="17.25" thickBot="1" x14ac:dyDescent="0.35">
      <c r="M1821" s="101"/>
    </row>
    <row r="1822" spans="13:13" x14ac:dyDescent="0.3">
      <c r="M1822" s="100" t="e">
        <f>#REF!+L1076</f>
        <v>#REF!</v>
      </c>
    </row>
    <row r="1823" spans="13:13" ht="17.25" thickBot="1" x14ac:dyDescent="0.35">
      <c r="M1823" s="101"/>
    </row>
    <row r="1824" spans="13:13" x14ac:dyDescent="0.3">
      <c r="M1824" s="100" t="e">
        <f>#REF!+L1078</f>
        <v>#REF!</v>
      </c>
    </row>
    <row r="1825" spans="13:13" ht="17.25" thickBot="1" x14ac:dyDescent="0.35">
      <c r="M1825" s="101"/>
    </row>
    <row r="1826" spans="13:13" x14ac:dyDescent="0.3">
      <c r="M1826" s="100" t="e">
        <f>#REF!+L1080</f>
        <v>#REF!</v>
      </c>
    </row>
    <row r="1827" spans="13:13" ht="17.25" thickBot="1" x14ac:dyDescent="0.35">
      <c r="M1827" s="101"/>
    </row>
    <row r="1828" spans="13:13" x14ac:dyDescent="0.3">
      <c r="M1828" s="100" t="e">
        <f>#REF!+L1082</f>
        <v>#REF!</v>
      </c>
    </row>
    <row r="1829" spans="13:13" ht="17.25" thickBot="1" x14ac:dyDescent="0.35">
      <c r="M1829" s="101"/>
    </row>
    <row r="1830" spans="13:13" x14ac:dyDescent="0.3">
      <c r="M1830" s="100" t="e">
        <f>#REF!+L1084</f>
        <v>#REF!</v>
      </c>
    </row>
    <row r="1831" spans="13:13" ht="17.25" thickBot="1" x14ac:dyDescent="0.35">
      <c r="M1831" s="101"/>
    </row>
    <row r="1832" spans="13:13" x14ac:dyDescent="0.3">
      <c r="M1832" s="100" t="e">
        <f>#REF!+L1086</f>
        <v>#REF!</v>
      </c>
    </row>
    <row r="1833" spans="13:13" ht="17.25" thickBot="1" x14ac:dyDescent="0.35">
      <c r="M1833" s="101"/>
    </row>
    <row r="1834" spans="13:13" x14ac:dyDescent="0.3">
      <c r="M1834" s="100" t="e">
        <f>#REF!+L1088</f>
        <v>#REF!</v>
      </c>
    </row>
    <row r="1835" spans="13:13" ht="17.25" thickBot="1" x14ac:dyDescent="0.35">
      <c r="M1835" s="101"/>
    </row>
    <row r="1836" spans="13:13" x14ac:dyDescent="0.3">
      <c r="M1836" s="100" t="e">
        <f>#REF!+L1090</f>
        <v>#REF!</v>
      </c>
    </row>
    <row r="1837" spans="13:13" ht="17.25" thickBot="1" x14ac:dyDescent="0.35">
      <c r="M1837" s="101"/>
    </row>
    <row r="1838" spans="13:13" x14ac:dyDescent="0.3">
      <c r="M1838" s="100" t="e">
        <f>#REF!+L1092</f>
        <v>#REF!</v>
      </c>
    </row>
    <row r="1839" spans="13:13" ht="17.25" thickBot="1" x14ac:dyDescent="0.35">
      <c r="M1839" s="101"/>
    </row>
    <row r="1840" spans="13:13" x14ac:dyDescent="0.3">
      <c r="M1840" s="100" t="e">
        <f>#REF!+L1094</f>
        <v>#REF!</v>
      </c>
    </row>
    <row r="1841" spans="13:13" ht="17.25" thickBot="1" x14ac:dyDescent="0.35">
      <c r="M1841" s="101"/>
    </row>
    <row r="1842" spans="13:13" x14ac:dyDescent="0.3">
      <c r="M1842" s="100" t="e">
        <f>#REF!+L1096</f>
        <v>#REF!</v>
      </c>
    </row>
    <row r="1843" spans="13:13" ht="17.25" thickBot="1" x14ac:dyDescent="0.35">
      <c r="M1843" s="101"/>
    </row>
    <row r="1844" spans="13:13" x14ac:dyDescent="0.3">
      <c r="M1844" s="100" t="e">
        <f>#REF!+L1098</f>
        <v>#REF!</v>
      </c>
    </row>
    <row r="1845" spans="13:13" ht="17.25" thickBot="1" x14ac:dyDescent="0.35">
      <c r="M1845" s="101"/>
    </row>
    <row r="1846" spans="13:13" ht="40.5" customHeight="1" x14ac:dyDescent="0.3">
      <c r="M1846" s="100" t="e">
        <f>#REF!+L1100</f>
        <v>#REF!</v>
      </c>
    </row>
    <row r="1847" spans="13:13" ht="17.25" thickBot="1" x14ac:dyDescent="0.35">
      <c r="M1847" s="101"/>
    </row>
    <row r="1848" spans="13:13" x14ac:dyDescent="0.3">
      <c r="M1848" s="100" t="e">
        <f>#REF!+L1102</f>
        <v>#REF!</v>
      </c>
    </row>
    <row r="1849" spans="13:13" ht="17.25" thickBot="1" x14ac:dyDescent="0.35">
      <c r="M1849" s="101"/>
    </row>
    <row r="1850" spans="13:13" ht="40.5" customHeight="1" x14ac:dyDescent="0.3">
      <c r="M1850" s="100" t="e">
        <f>#REF!+L1104</f>
        <v>#REF!</v>
      </c>
    </row>
    <row r="1851" spans="13:13" ht="17.25" thickBot="1" x14ac:dyDescent="0.35">
      <c r="M1851" s="101"/>
    </row>
    <row r="1852" spans="13:13" x14ac:dyDescent="0.3">
      <c r="M1852" s="100" t="e">
        <f>#REF!+L1106</f>
        <v>#REF!</v>
      </c>
    </row>
    <row r="1853" spans="13:13" ht="17.25" thickBot="1" x14ac:dyDescent="0.35">
      <c r="M1853" s="101"/>
    </row>
    <row r="1854" spans="13:13" x14ac:dyDescent="0.3">
      <c r="M1854" s="100" t="e">
        <f>#REF!+L1108</f>
        <v>#REF!</v>
      </c>
    </row>
    <row r="1855" spans="13:13" ht="17.25" thickBot="1" x14ac:dyDescent="0.35">
      <c r="M1855" s="101"/>
    </row>
    <row r="1856" spans="13:13" x14ac:dyDescent="0.3">
      <c r="M1856" s="100" t="e">
        <f>#REF!+L1110</f>
        <v>#REF!</v>
      </c>
    </row>
    <row r="1857" spans="13:13" ht="17.25" thickBot="1" x14ac:dyDescent="0.35">
      <c r="M1857" s="101"/>
    </row>
    <row r="1858" spans="13:13" x14ac:dyDescent="0.3">
      <c r="M1858" s="100" t="e">
        <f>#REF!+L1112</f>
        <v>#REF!</v>
      </c>
    </row>
    <row r="1859" spans="13:13" ht="17.25" thickBot="1" x14ac:dyDescent="0.35">
      <c r="M1859" s="101"/>
    </row>
    <row r="1860" spans="13:13" x14ac:dyDescent="0.3">
      <c r="M1860" s="100" t="e">
        <f>#REF!+L1114</f>
        <v>#REF!</v>
      </c>
    </row>
    <row r="1861" spans="13:13" ht="17.25" thickBot="1" x14ac:dyDescent="0.35">
      <c r="M1861" s="101"/>
    </row>
    <row r="1862" spans="13:13" x14ac:dyDescent="0.3">
      <c r="M1862" s="100" t="e">
        <f>#REF!+L1116</f>
        <v>#REF!</v>
      </c>
    </row>
    <row r="1863" spans="13:13" ht="17.25" thickBot="1" x14ac:dyDescent="0.35">
      <c r="M1863" s="101"/>
    </row>
    <row r="1864" spans="13:13" x14ac:dyDescent="0.3">
      <c r="M1864" s="100" t="e">
        <f>#REF!+L1118</f>
        <v>#REF!</v>
      </c>
    </row>
    <row r="1865" spans="13:13" ht="17.25" thickBot="1" x14ac:dyDescent="0.35">
      <c r="M1865" s="101"/>
    </row>
    <row r="1866" spans="13:13" x14ac:dyDescent="0.3">
      <c r="M1866" s="100" t="e">
        <f>#REF!+L1120</f>
        <v>#REF!</v>
      </c>
    </row>
    <row r="1867" spans="13:13" ht="17.25" thickBot="1" x14ac:dyDescent="0.35">
      <c r="M1867" s="101"/>
    </row>
    <row r="1868" spans="13:13" x14ac:dyDescent="0.3">
      <c r="M1868" s="100" t="e">
        <f>#REF!+L1122</f>
        <v>#REF!</v>
      </c>
    </row>
    <row r="1869" spans="13:13" ht="17.25" thickBot="1" x14ac:dyDescent="0.35">
      <c r="M1869" s="101"/>
    </row>
    <row r="1870" spans="13:13" x14ac:dyDescent="0.3">
      <c r="M1870" s="100" t="e">
        <f>#REF!+L1124</f>
        <v>#REF!</v>
      </c>
    </row>
    <row r="1871" spans="13:13" ht="17.25" thickBot="1" x14ac:dyDescent="0.35">
      <c r="M1871" s="101"/>
    </row>
    <row r="1872" spans="13:13" x14ac:dyDescent="0.3">
      <c r="M1872" s="100" t="e">
        <f>#REF!+L1126</f>
        <v>#REF!</v>
      </c>
    </row>
    <row r="1873" spans="13:13" ht="17.25" thickBot="1" x14ac:dyDescent="0.35">
      <c r="M1873" s="101"/>
    </row>
    <row r="1874" spans="13:13" x14ac:dyDescent="0.3">
      <c r="M1874" s="100" t="e">
        <f>#REF!+L1128</f>
        <v>#REF!</v>
      </c>
    </row>
    <row r="1875" spans="13:13" ht="17.25" thickBot="1" x14ac:dyDescent="0.35">
      <c r="M1875" s="101"/>
    </row>
    <row r="1876" spans="13:13" x14ac:dyDescent="0.3">
      <c r="M1876" s="100" t="e">
        <f>#REF!+L1130</f>
        <v>#REF!</v>
      </c>
    </row>
    <row r="1877" spans="13:13" ht="17.25" thickBot="1" x14ac:dyDescent="0.35">
      <c r="M1877" s="101"/>
    </row>
    <row r="1878" spans="13:13" x14ac:dyDescent="0.3">
      <c r="M1878" s="100" t="e">
        <f>#REF!+L1132</f>
        <v>#REF!</v>
      </c>
    </row>
    <row r="1879" spans="13:13" ht="17.25" thickBot="1" x14ac:dyDescent="0.35">
      <c r="M1879" s="101"/>
    </row>
    <row r="1880" spans="13:13" x14ac:dyDescent="0.3">
      <c r="M1880" s="100" t="e">
        <f>#REF!+L1134</f>
        <v>#REF!</v>
      </c>
    </row>
    <row r="1881" spans="13:13" ht="17.25" thickBot="1" x14ac:dyDescent="0.35">
      <c r="M1881" s="101"/>
    </row>
    <row r="1882" spans="13:13" x14ac:dyDescent="0.3">
      <c r="M1882" s="100" t="e">
        <f>#REF!+L1136</f>
        <v>#REF!</v>
      </c>
    </row>
    <row r="1883" spans="13:13" ht="17.25" thickBot="1" x14ac:dyDescent="0.35">
      <c r="M1883" s="101"/>
    </row>
    <row r="1884" spans="13:13" x14ac:dyDescent="0.3">
      <c r="M1884" s="100" t="e">
        <f>#REF!+L1138</f>
        <v>#REF!</v>
      </c>
    </row>
    <row r="1885" spans="13:13" ht="17.25" thickBot="1" x14ac:dyDescent="0.35">
      <c r="M1885" s="101"/>
    </row>
    <row r="1886" spans="13:13" ht="15" customHeight="1" x14ac:dyDescent="0.3">
      <c r="M1886" s="100" t="e">
        <f>#REF!+L1140</f>
        <v>#REF!</v>
      </c>
    </row>
    <row r="1887" spans="13:13" ht="17.25" thickBot="1" x14ac:dyDescent="0.35">
      <c r="M1887" s="101"/>
    </row>
    <row r="1888" spans="13:13" x14ac:dyDescent="0.3">
      <c r="M1888" s="100" t="e">
        <f>#REF!+L1142</f>
        <v>#REF!</v>
      </c>
    </row>
    <row r="1889" spans="13:13" ht="17.25" thickBot="1" x14ac:dyDescent="0.35">
      <c r="M1889" s="101"/>
    </row>
    <row r="1890" spans="13:13" x14ac:dyDescent="0.3">
      <c r="M1890" s="100" t="e">
        <f>#REF!+L1144</f>
        <v>#REF!</v>
      </c>
    </row>
    <row r="1891" spans="13:13" ht="17.25" thickBot="1" x14ac:dyDescent="0.35">
      <c r="M1891" s="101"/>
    </row>
    <row r="1892" spans="13:13" x14ac:dyDescent="0.3">
      <c r="M1892" s="100" t="e">
        <f>#REF!+L1146</f>
        <v>#REF!</v>
      </c>
    </row>
    <row r="1893" spans="13:13" ht="17.25" thickBot="1" x14ac:dyDescent="0.35">
      <c r="M1893" s="101"/>
    </row>
    <row r="1894" spans="13:13" ht="15" customHeight="1" x14ac:dyDescent="0.3">
      <c r="M1894" s="100" t="e">
        <f>#REF!+L1148</f>
        <v>#REF!</v>
      </c>
    </row>
    <row r="1895" spans="13:13" ht="17.25" thickBot="1" x14ac:dyDescent="0.35">
      <c r="M1895" s="101"/>
    </row>
    <row r="1896" spans="13:13" x14ac:dyDescent="0.3">
      <c r="M1896" s="100" t="e">
        <f>#REF!+L1150</f>
        <v>#REF!</v>
      </c>
    </row>
    <row r="1897" spans="13:13" ht="17.25" thickBot="1" x14ac:dyDescent="0.35">
      <c r="M1897" s="101"/>
    </row>
    <row r="1898" spans="13:13" x14ac:dyDescent="0.3">
      <c r="M1898" s="100" t="e">
        <f>#REF!+L1152</f>
        <v>#REF!</v>
      </c>
    </row>
    <row r="1899" spans="13:13" ht="17.25" thickBot="1" x14ac:dyDescent="0.35">
      <c r="M1899" s="101"/>
    </row>
    <row r="1900" spans="13:13" x14ac:dyDescent="0.3">
      <c r="M1900" s="100" t="e">
        <f>#REF!+L1154</f>
        <v>#REF!</v>
      </c>
    </row>
    <row r="1901" spans="13:13" ht="17.25" thickBot="1" x14ac:dyDescent="0.35">
      <c r="M1901" s="101"/>
    </row>
    <row r="1902" spans="13:13" x14ac:dyDescent="0.3">
      <c r="M1902" s="100" t="e">
        <f>#REF!+L1156</f>
        <v>#REF!</v>
      </c>
    </row>
    <row r="1903" spans="13:13" ht="17.25" thickBot="1" x14ac:dyDescent="0.35">
      <c r="M1903" s="101"/>
    </row>
    <row r="1904" spans="13:13" x14ac:dyDescent="0.3">
      <c r="M1904" s="100" t="e">
        <f>#REF!+L1158</f>
        <v>#REF!</v>
      </c>
    </row>
    <row r="1905" spans="13:13" ht="17.25" thickBot="1" x14ac:dyDescent="0.35">
      <c r="M1905" s="101"/>
    </row>
    <row r="1906" spans="13:13" x14ac:dyDescent="0.3">
      <c r="M1906" s="100" t="e">
        <f>#REF!+L1160</f>
        <v>#REF!</v>
      </c>
    </row>
    <row r="1907" spans="13:13" ht="17.25" thickBot="1" x14ac:dyDescent="0.35">
      <c r="M1907" s="101"/>
    </row>
    <row r="1908" spans="13:13" x14ac:dyDescent="0.3">
      <c r="M1908" s="100" t="e">
        <f>#REF!+L1162</f>
        <v>#REF!</v>
      </c>
    </row>
    <row r="1909" spans="13:13" ht="17.25" thickBot="1" x14ac:dyDescent="0.35">
      <c r="M1909" s="101"/>
    </row>
    <row r="1910" spans="13:13" x14ac:dyDescent="0.3">
      <c r="M1910" s="100" t="e">
        <f>#REF!+L1164</f>
        <v>#REF!</v>
      </c>
    </row>
    <row r="1911" spans="13:13" ht="17.25" thickBot="1" x14ac:dyDescent="0.35">
      <c r="M1911" s="101"/>
    </row>
    <row r="1912" spans="13:13" x14ac:dyDescent="0.3">
      <c r="M1912" s="100" t="e">
        <f>#REF!+L1166</f>
        <v>#REF!</v>
      </c>
    </row>
    <row r="1913" spans="13:13" ht="17.25" thickBot="1" x14ac:dyDescent="0.35">
      <c r="M1913" s="101"/>
    </row>
    <row r="1914" spans="13:13" x14ac:dyDescent="0.3">
      <c r="M1914" s="100" t="e">
        <f>#REF!+L1168</f>
        <v>#REF!</v>
      </c>
    </row>
    <row r="1915" spans="13:13" ht="17.25" thickBot="1" x14ac:dyDescent="0.35">
      <c r="M1915" s="101"/>
    </row>
    <row r="1916" spans="13:13" x14ac:dyDescent="0.3">
      <c r="M1916" s="100" t="e">
        <f>#REF!+L1170</f>
        <v>#REF!</v>
      </c>
    </row>
    <row r="1917" spans="13:13" ht="17.25" thickBot="1" x14ac:dyDescent="0.35">
      <c r="M1917" s="101"/>
    </row>
    <row r="1918" spans="13:13" x14ac:dyDescent="0.3">
      <c r="M1918" s="100" t="e">
        <f>#REF!+L1172</f>
        <v>#REF!</v>
      </c>
    </row>
    <row r="1919" spans="13:13" ht="17.25" thickBot="1" x14ac:dyDescent="0.35">
      <c r="M1919" s="101"/>
    </row>
    <row r="1920" spans="13:13" ht="18" customHeight="1" x14ac:dyDescent="0.3">
      <c r="M1920" s="100" t="e">
        <f>#REF!+L1174</f>
        <v>#REF!</v>
      </c>
    </row>
    <row r="1921" spans="13:13" ht="17.25" thickBot="1" x14ac:dyDescent="0.35">
      <c r="M1921" s="101"/>
    </row>
    <row r="1922" spans="13:13" x14ac:dyDescent="0.3">
      <c r="M1922" s="100" t="e">
        <f>#REF!+L1176</f>
        <v>#REF!</v>
      </c>
    </row>
    <row r="1923" spans="13:13" ht="17.25" thickBot="1" x14ac:dyDescent="0.35">
      <c r="M1923" s="101"/>
    </row>
    <row r="1924" spans="13:13" x14ac:dyDescent="0.3">
      <c r="M1924" s="100" t="e">
        <f>#REF!+L1178</f>
        <v>#REF!</v>
      </c>
    </row>
    <row r="1925" spans="13:13" ht="17.25" thickBot="1" x14ac:dyDescent="0.35">
      <c r="M1925" s="101"/>
    </row>
    <row r="1926" spans="13:13" x14ac:dyDescent="0.3">
      <c r="M1926" s="100" t="e">
        <f>#REF!+L1180</f>
        <v>#REF!</v>
      </c>
    </row>
    <row r="1927" spans="13:13" ht="17.25" thickBot="1" x14ac:dyDescent="0.35">
      <c r="M1927" s="101"/>
    </row>
    <row r="1928" spans="13:13" x14ac:dyDescent="0.3">
      <c r="M1928" s="100" t="e">
        <f>#REF!+L1182</f>
        <v>#REF!</v>
      </c>
    </row>
    <row r="1929" spans="13:13" ht="17.25" thickBot="1" x14ac:dyDescent="0.35">
      <c r="M1929" s="101"/>
    </row>
    <row r="1930" spans="13:13" x14ac:dyDescent="0.3">
      <c r="M1930" s="100" t="e">
        <f>#REF!+L1184</f>
        <v>#REF!</v>
      </c>
    </row>
    <row r="1931" spans="13:13" ht="17.25" thickBot="1" x14ac:dyDescent="0.35">
      <c r="M1931" s="101"/>
    </row>
    <row r="1932" spans="13:13" x14ac:dyDescent="0.3">
      <c r="M1932" s="100" t="e">
        <f>#REF!+L1186</f>
        <v>#REF!</v>
      </c>
    </row>
    <row r="1933" spans="13:13" ht="17.25" thickBot="1" x14ac:dyDescent="0.35">
      <c r="M1933" s="101"/>
    </row>
    <row r="1934" spans="13:13" x14ac:dyDescent="0.3">
      <c r="M1934" s="100" t="e">
        <f>#REF!+L1188</f>
        <v>#REF!</v>
      </c>
    </row>
    <row r="1935" spans="13:13" ht="17.25" thickBot="1" x14ac:dyDescent="0.35">
      <c r="M1935" s="101"/>
    </row>
    <row r="1936" spans="13:13" x14ac:dyDescent="0.3">
      <c r="M1936" s="100" t="e">
        <f>#REF!+L1190</f>
        <v>#REF!</v>
      </c>
    </row>
    <row r="1937" spans="13:13" ht="17.25" thickBot="1" x14ac:dyDescent="0.35">
      <c r="M1937" s="101"/>
    </row>
    <row r="1938" spans="13:13" x14ac:dyDescent="0.3">
      <c r="M1938" s="100" t="e">
        <f>#REF!+L1192</f>
        <v>#REF!</v>
      </c>
    </row>
    <row r="1939" spans="13:13" ht="17.25" thickBot="1" x14ac:dyDescent="0.35">
      <c r="M1939" s="101"/>
    </row>
    <row r="1940" spans="13:13" x14ac:dyDescent="0.3">
      <c r="M1940" s="100" t="e">
        <f>#REF!+L1194</f>
        <v>#REF!</v>
      </c>
    </row>
    <row r="1941" spans="13:13" ht="17.25" thickBot="1" x14ac:dyDescent="0.35">
      <c r="M1941" s="101"/>
    </row>
    <row r="1942" spans="13:13" x14ac:dyDescent="0.3">
      <c r="M1942" s="100" t="e">
        <f>#REF!+L1196</f>
        <v>#REF!</v>
      </c>
    </row>
    <row r="1943" spans="13:13" ht="17.25" thickBot="1" x14ac:dyDescent="0.35">
      <c r="M1943" s="101"/>
    </row>
    <row r="1944" spans="13:13" x14ac:dyDescent="0.3">
      <c r="M1944" s="100" t="e">
        <f>#REF!+L1198</f>
        <v>#REF!</v>
      </c>
    </row>
    <row r="1945" spans="13:13" ht="17.25" thickBot="1" x14ac:dyDescent="0.35">
      <c r="M1945" s="101"/>
    </row>
    <row r="1946" spans="13:13" x14ac:dyDescent="0.3">
      <c r="M1946" s="100" t="e">
        <f>#REF!+L1200</f>
        <v>#REF!</v>
      </c>
    </row>
    <row r="1947" spans="13:13" ht="17.25" thickBot="1" x14ac:dyDescent="0.35">
      <c r="M1947" s="101"/>
    </row>
    <row r="1948" spans="13:13" x14ac:dyDescent="0.3">
      <c r="M1948" s="100" t="e">
        <f>#REF!+L1202</f>
        <v>#REF!</v>
      </c>
    </row>
    <row r="1949" spans="13:13" ht="17.25" thickBot="1" x14ac:dyDescent="0.35">
      <c r="M1949" s="101"/>
    </row>
    <row r="1950" spans="13:13" x14ac:dyDescent="0.3">
      <c r="M1950" s="100" t="e">
        <f>#REF!+L1204</f>
        <v>#REF!</v>
      </c>
    </row>
    <row r="1951" spans="13:13" ht="17.25" thickBot="1" x14ac:dyDescent="0.35">
      <c r="M1951" s="101"/>
    </row>
    <row r="1952" spans="13:13" ht="18" customHeight="1" x14ac:dyDescent="0.3">
      <c r="M1952" s="100" t="e">
        <f>#REF!+L1206</f>
        <v>#REF!</v>
      </c>
    </row>
    <row r="1953" spans="13:13" ht="17.25" thickBot="1" x14ac:dyDescent="0.35">
      <c r="M1953" s="101"/>
    </row>
    <row r="1954" spans="13:13" ht="18" customHeight="1" x14ac:dyDescent="0.3">
      <c r="M1954" s="100" t="e">
        <f>#REF!+L1208</f>
        <v>#REF!</v>
      </c>
    </row>
    <row r="1955" spans="13:13" ht="17.25" thickBot="1" x14ac:dyDescent="0.35">
      <c r="M1955" s="101"/>
    </row>
    <row r="1956" spans="13:13" x14ac:dyDescent="0.3">
      <c r="M1956" s="100" t="e">
        <f>#REF!+L1210</f>
        <v>#REF!</v>
      </c>
    </row>
    <row r="1957" spans="13:13" ht="17.25" thickBot="1" x14ac:dyDescent="0.35">
      <c r="M1957" s="101"/>
    </row>
    <row r="1958" spans="13:13" x14ac:dyDescent="0.3">
      <c r="M1958" s="100" t="e">
        <f>#REF!+L1212</f>
        <v>#REF!</v>
      </c>
    </row>
    <row r="1959" spans="13:13" ht="17.25" thickBot="1" x14ac:dyDescent="0.35">
      <c r="M1959" s="101"/>
    </row>
    <row r="1960" spans="13:13" x14ac:dyDescent="0.3">
      <c r="M1960" s="100" t="e">
        <f>#REF!+L1214</f>
        <v>#REF!</v>
      </c>
    </row>
    <row r="1961" spans="13:13" ht="17.25" thickBot="1" x14ac:dyDescent="0.35">
      <c r="M1961" s="101"/>
    </row>
    <row r="1962" spans="13:13" x14ac:dyDescent="0.3">
      <c r="M1962" s="100" t="e">
        <f>#REF!+L1216</f>
        <v>#REF!</v>
      </c>
    </row>
    <row r="1963" spans="13:13" ht="17.25" thickBot="1" x14ac:dyDescent="0.35">
      <c r="M1963" s="101"/>
    </row>
    <row r="1964" spans="13:13" x14ac:dyDescent="0.3">
      <c r="M1964" s="100" t="e">
        <f>#REF!+L1218</f>
        <v>#REF!</v>
      </c>
    </row>
    <row r="1965" spans="13:13" ht="17.25" thickBot="1" x14ac:dyDescent="0.35">
      <c r="M1965" s="101"/>
    </row>
    <row r="1966" spans="13:13" x14ac:dyDescent="0.3">
      <c r="M1966" s="100" t="e">
        <f>#REF!+L1220</f>
        <v>#REF!</v>
      </c>
    </row>
    <row r="1967" spans="13:13" ht="17.25" thickBot="1" x14ac:dyDescent="0.35">
      <c r="M1967" s="101"/>
    </row>
    <row r="1968" spans="13:13" ht="17.25" thickBot="1" x14ac:dyDescent="0.35">
      <c r="M1968" s="7" t="e">
        <f>SUM(M1714:M1967)</f>
        <v>#REF!</v>
      </c>
    </row>
    <row r="1969" spans="13:13" x14ac:dyDescent="0.3">
      <c r="M1969" s="10"/>
    </row>
    <row r="1984" spans="13:13" ht="19.5" customHeight="1" x14ac:dyDescent="0.3"/>
    <row r="1992" ht="18" customHeight="1" x14ac:dyDescent="0.3"/>
    <row r="2011" ht="21.75" customHeight="1" x14ac:dyDescent="0.3"/>
    <row r="2026" ht="21" customHeight="1" x14ac:dyDescent="0.3"/>
    <row r="2028" ht="22.5" customHeight="1" x14ac:dyDescent="0.3"/>
    <row r="2029" ht="32.25" customHeight="1" x14ac:dyDescent="0.3"/>
    <row r="2031" ht="22.5" customHeight="1" x14ac:dyDescent="0.3"/>
    <row r="2032" ht="20.25" customHeight="1" x14ac:dyDescent="0.3"/>
  </sheetData>
  <sheetProtection algorithmName="SHA-512" hashValue="8YvrL4EU3EQ2wqHCDJ2z4iB83swMgvkjmOVgFgxO2VR0f/4UcG4KTcIWaIbKH1CZoxL8iYStanFPMJGM7v7Q8g==" saltValue="1Upe+OeE5EzA/wlyimqVmg==" spinCount="100000" sheet="1" objects="1" scenarios="1"/>
  <mergeCells count="274">
    <mergeCell ref="M1966:M1967"/>
    <mergeCell ref="L1218:L1219"/>
    <mergeCell ref="M1964:M1965"/>
    <mergeCell ref="A9:K9"/>
    <mergeCell ref="M1958:M1959"/>
    <mergeCell ref="L1210:L1211"/>
    <mergeCell ref="M1956:M1957"/>
    <mergeCell ref="L1216:L1217"/>
    <mergeCell ref="M1962:M1963"/>
    <mergeCell ref="L1214:L1215"/>
    <mergeCell ref="M1960:M1961"/>
    <mergeCell ref="A58:D58"/>
    <mergeCell ref="B56:C56"/>
    <mergeCell ref="B57:C57"/>
    <mergeCell ref="A71:G71"/>
    <mergeCell ref="A74:G74"/>
    <mergeCell ref="A64:G64"/>
    <mergeCell ref="A66:G66"/>
    <mergeCell ref="A67:G67"/>
    <mergeCell ref="A68:G68"/>
    <mergeCell ref="A69:G69"/>
    <mergeCell ref="A70:G70"/>
    <mergeCell ref="A60:G60"/>
    <mergeCell ref="A61:G61"/>
    <mergeCell ref="M1946:M1947"/>
    <mergeCell ref="L1198:L1199"/>
    <mergeCell ref="M1944:M1945"/>
    <mergeCell ref="L1204:L1205"/>
    <mergeCell ref="M1950:M1951"/>
    <mergeCell ref="L1202:L1203"/>
    <mergeCell ref="M1948:M1949"/>
    <mergeCell ref="L1208:L1209"/>
    <mergeCell ref="L1174:L1175"/>
    <mergeCell ref="L1180:L1181"/>
    <mergeCell ref="L1178:L1179"/>
    <mergeCell ref="L1184:L1185"/>
    <mergeCell ref="L1182:L1183"/>
    <mergeCell ref="M1908:M1909"/>
    <mergeCell ref="M1914:M1915"/>
    <mergeCell ref="M1912:M1913"/>
    <mergeCell ref="M1918:M1919"/>
    <mergeCell ref="M1916:M1917"/>
    <mergeCell ref="L1176:L1177"/>
    <mergeCell ref="M1898:M1899"/>
    <mergeCell ref="M1896:M1897"/>
    <mergeCell ref="M1902:M1903"/>
    <mergeCell ref="M1900:M1901"/>
    <mergeCell ref="M1906:M1907"/>
    <mergeCell ref="M1954:M1955"/>
    <mergeCell ref="L1206:L1207"/>
    <mergeCell ref="M1952:M1953"/>
    <mergeCell ref="L1212:L1213"/>
    <mergeCell ref="M1934:M1935"/>
    <mergeCell ref="L1186:L1187"/>
    <mergeCell ref="M1932:M1933"/>
    <mergeCell ref="L1192:L1193"/>
    <mergeCell ref="M1938:M1939"/>
    <mergeCell ref="L1190:L1191"/>
    <mergeCell ref="M1936:M1937"/>
    <mergeCell ref="L1196:L1197"/>
    <mergeCell ref="M1942:M1943"/>
    <mergeCell ref="L1194:L1195"/>
    <mergeCell ref="M1940:M1941"/>
    <mergeCell ref="L1200:L1201"/>
    <mergeCell ref="M1922:M1923"/>
    <mergeCell ref="M1920:M1921"/>
    <mergeCell ref="M1926:M1927"/>
    <mergeCell ref="M1924:M1925"/>
    <mergeCell ref="M1930:M1931"/>
    <mergeCell ref="M1928:M1929"/>
    <mergeCell ref="L1188:L1189"/>
    <mergeCell ref="M1910:M1911"/>
    <mergeCell ref="M1904:M1905"/>
    <mergeCell ref="L1164:L1165"/>
    <mergeCell ref="M1884:M1885"/>
    <mergeCell ref="L1220:L1221"/>
    <mergeCell ref="L1162:L1163"/>
    <mergeCell ref="L1168:L1169"/>
    <mergeCell ref="L1166:L1167"/>
    <mergeCell ref="L1172:L1173"/>
    <mergeCell ref="M1882:M1883"/>
    <mergeCell ref="M1890:M1891"/>
    <mergeCell ref="M1888:M1889"/>
    <mergeCell ref="M1894:M1895"/>
    <mergeCell ref="M1892:M1893"/>
    <mergeCell ref="M1886:M1887"/>
    <mergeCell ref="L1170:L1171"/>
    <mergeCell ref="M1870:M1871"/>
    <mergeCell ref="M1872:M1873"/>
    <mergeCell ref="M1852:M1853"/>
    <mergeCell ref="L1150:L1151"/>
    <mergeCell ref="M1876:M1877"/>
    <mergeCell ref="L1156:L1157"/>
    <mergeCell ref="M1874:M1875"/>
    <mergeCell ref="L1154:L1155"/>
    <mergeCell ref="M1880:M1881"/>
    <mergeCell ref="L1160:L1161"/>
    <mergeCell ref="M1878:M1879"/>
    <mergeCell ref="M1868:M1869"/>
    <mergeCell ref="M1866:M1867"/>
    <mergeCell ref="L1158:L1159"/>
    <mergeCell ref="M1864:M1865"/>
    <mergeCell ref="M1860:M1861"/>
    <mergeCell ref="L1136:L1137"/>
    <mergeCell ref="M1858:M1859"/>
    <mergeCell ref="L1144:L1145"/>
    <mergeCell ref="M1840:M1841"/>
    <mergeCell ref="L1142:L1143"/>
    <mergeCell ref="M1862:M1863"/>
    <mergeCell ref="L1148:L1149"/>
    <mergeCell ref="L1146:L1147"/>
    <mergeCell ref="M1856:M1857"/>
    <mergeCell ref="M1854:M1855"/>
    <mergeCell ref="L1152:L1153"/>
    <mergeCell ref="M1848:M1849"/>
    <mergeCell ref="L1124:L1125"/>
    <mergeCell ref="M1846:M1847"/>
    <mergeCell ref="L1130:L1131"/>
    <mergeCell ref="M1828:M1829"/>
    <mergeCell ref="L1128:L1129"/>
    <mergeCell ref="M1850:M1851"/>
    <mergeCell ref="L1134:L1135"/>
    <mergeCell ref="L1132:L1133"/>
    <mergeCell ref="M1844:M1845"/>
    <mergeCell ref="M1842:M1843"/>
    <mergeCell ref="L1138:L1139"/>
    <mergeCell ref="M1836:M1837"/>
    <mergeCell ref="L1112:L1113"/>
    <mergeCell ref="M1834:M1835"/>
    <mergeCell ref="L1118:L1119"/>
    <mergeCell ref="M1816:M1817"/>
    <mergeCell ref="L1116:L1117"/>
    <mergeCell ref="M1838:M1839"/>
    <mergeCell ref="L1122:L1123"/>
    <mergeCell ref="L1120:L1121"/>
    <mergeCell ref="M1832:M1833"/>
    <mergeCell ref="M1830:M1831"/>
    <mergeCell ref="L1126:L1127"/>
    <mergeCell ref="M1824:M1825"/>
    <mergeCell ref="L1100:L1101"/>
    <mergeCell ref="M1822:M1823"/>
    <mergeCell ref="L1106:L1107"/>
    <mergeCell ref="M1804:M1805"/>
    <mergeCell ref="L1104:L1105"/>
    <mergeCell ref="M1826:M1827"/>
    <mergeCell ref="L1110:L1111"/>
    <mergeCell ref="L1108:L1109"/>
    <mergeCell ref="M1820:M1821"/>
    <mergeCell ref="M1818:M1819"/>
    <mergeCell ref="L1114:L1115"/>
    <mergeCell ref="M1812:M1813"/>
    <mergeCell ref="L1088:L1089"/>
    <mergeCell ref="M1810:M1811"/>
    <mergeCell ref="L1094:L1095"/>
    <mergeCell ref="M1792:M1793"/>
    <mergeCell ref="L1092:L1093"/>
    <mergeCell ref="M1814:M1815"/>
    <mergeCell ref="L1098:L1099"/>
    <mergeCell ref="L1096:L1097"/>
    <mergeCell ref="M1808:M1809"/>
    <mergeCell ref="M1806:M1807"/>
    <mergeCell ref="L1102:L1103"/>
    <mergeCell ref="M1800:M1801"/>
    <mergeCell ref="L1076:L1077"/>
    <mergeCell ref="M1798:M1799"/>
    <mergeCell ref="L1082:L1083"/>
    <mergeCell ref="M1780:M1781"/>
    <mergeCell ref="L1080:L1081"/>
    <mergeCell ref="M1802:M1803"/>
    <mergeCell ref="L1086:L1087"/>
    <mergeCell ref="L1084:L1085"/>
    <mergeCell ref="M1796:M1797"/>
    <mergeCell ref="M1794:M1795"/>
    <mergeCell ref="L1090:L1091"/>
    <mergeCell ref="M1788:M1789"/>
    <mergeCell ref="L1064:L1065"/>
    <mergeCell ref="M1786:M1787"/>
    <mergeCell ref="L1070:L1071"/>
    <mergeCell ref="M1768:M1769"/>
    <mergeCell ref="L1068:L1069"/>
    <mergeCell ref="M1790:M1791"/>
    <mergeCell ref="L1074:L1075"/>
    <mergeCell ref="L1072:L1073"/>
    <mergeCell ref="M1784:M1785"/>
    <mergeCell ref="M1782:M1783"/>
    <mergeCell ref="L1078:L1079"/>
    <mergeCell ref="M1776:M1777"/>
    <mergeCell ref="L1052:L1053"/>
    <mergeCell ref="M1774:M1775"/>
    <mergeCell ref="L1058:L1059"/>
    <mergeCell ref="M1756:M1757"/>
    <mergeCell ref="L1056:L1057"/>
    <mergeCell ref="M1778:M1779"/>
    <mergeCell ref="L1062:L1063"/>
    <mergeCell ref="L1060:L1061"/>
    <mergeCell ref="M1772:M1773"/>
    <mergeCell ref="M1770:M1771"/>
    <mergeCell ref="L1066:L1067"/>
    <mergeCell ref="M1764:M1765"/>
    <mergeCell ref="L1040:L1041"/>
    <mergeCell ref="M1762:M1763"/>
    <mergeCell ref="L1046:L1047"/>
    <mergeCell ref="L1044:L1045"/>
    <mergeCell ref="M1766:M1767"/>
    <mergeCell ref="L1050:L1051"/>
    <mergeCell ref="L1048:L1049"/>
    <mergeCell ref="M1760:M1761"/>
    <mergeCell ref="M1758:M1759"/>
    <mergeCell ref="L1054:L1055"/>
    <mergeCell ref="M1752:M1753"/>
    <mergeCell ref="L1028:L1029"/>
    <mergeCell ref="M1750:M1751"/>
    <mergeCell ref="L1034:L1035"/>
    <mergeCell ref="L1032:L1033"/>
    <mergeCell ref="M1754:M1755"/>
    <mergeCell ref="L1038:L1039"/>
    <mergeCell ref="L1036:L1037"/>
    <mergeCell ref="L1042:L1043"/>
    <mergeCell ref="M1748:M1749"/>
    <mergeCell ref="L1000:L1001"/>
    <mergeCell ref="M1746:M1747"/>
    <mergeCell ref="L1006:L1007"/>
    <mergeCell ref="M1728:M1729"/>
    <mergeCell ref="L1004:L1005"/>
    <mergeCell ref="M1726:M1727"/>
    <mergeCell ref="L1010:L1011"/>
    <mergeCell ref="M1732:M1733"/>
    <mergeCell ref="L1008:L1009"/>
    <mergeCell ref="M1730:M1731"/>
    <mergeCell ref="L1014:L1015"/>
    <mergeCell ref="L1012:L1013"/>
    <mergeCell ref="L1018:L1019"/>
    <mergeCell ref="M1740:M1741"/>
    <mergeCell ref="L1016:L1017"/>
    <mergeCell ref="M1738:M1739"/>
    <mergeCell ref="L1022:L1023"/>
    <mergeCell ref="M1744:M1745"/>
    <mergeCell ref="L1020:L1021"/>
    <mergeCell ref="M1742:M1743"/>
    <mergeCell ref="L1026:L1027"/>
    <mergeCell ref="L1024:L1025"/>
    <mergeCell ref="L1030:L1031"/>
    <mergeCell ref="M1736:M1737"/>
    <mergeCell ref="L988:L989"/>
    <mergeCell ref="M1734:M1735"/>
    <mergeCell ref="L994:L995"/>
    <mergeCell ref="L992:L993"/>
    <mergeCell ref="L998:L999"/>
    <mergeCell ref="L996:L997"/>
    <mergeCell ref="A51:G51"/>
    <mergeCell ref="M1714:M1715"/>
    <mergeCell ref="L968:L969"/>
    <mergeCell ref="L972:L973"/>
    <mergeCell ref="M1718:M1719"/>
    <mergeCell ref="L970:L971"/>
    <mergeCell ref="M1716:M1717"/>
    <mergeCell ref="L978:L979"/>
    <mergeCell ref="M1724:M1725"/>
    <mergeCell ref="L976:L977"/>
    <mergeCell ref="M1722:M1723"/>
    <mergeCell ref="L974:L975"/>
    <mergeCell ref="M1720:M1721"/>
    <mergeCell ref="L982:L983"/>
    <mergeCell ref="B55:C55"/>
    <mergeCell ref="L1002:L1003"/>
    <mergeCell ref="D7:G7"/>
    <mergeCell ref="A39:G39"/>
    <mergeCell ref="L1140:L1141"/>
    <mergeCell ref="L980:L981"/>
    <mergeCell ref="A62:G62"/>
    <mergeCell ref="A63:G63"/>
    <mergeCell ref="L986:L987"/>
    <mergeCell ref="L984:L985"/>
    <mergeCell ref="L990:L991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2026-06-18T11:07:29Z</dcterms:modified>
</cp:coreProperties>
</file>